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mc:AlternateContent xmlns:mc="http://schemas.openxmlformats.org/markup-compatibility/2006">
    <mc:Choice Requires="x15">
      <x15ac:absPath xmlns:x15ac="http://schemas.microsoft.com/office/spreadsheetml/2010/11/ac" url="D:\Escritorio\Carpetas de trabajo Yorlin\Gobernacion\2020\Planes de Acción 2020\"/>
    </mc:Choice>
  </mc:AlternateContent>
  <xr:revisionPtr revIDLastSave="0" documentId="13_ncr:1_{BA968828-0425-470A-B2D2-F4FC4C9560DE}" xr6:coauthVersionLast="45" xr6:coauthVersionMax="45" xr10:uidLastSave="{00000000-0000-0000-0000-000000000000}"/>
  <bookViews>
    <workbookView xWindow="-120" yWindow="-120" windowWidth="20730" windowHeight="11160" xr2:uid="{00000000-000D-0000-FFFF-FFFF00000000}"/>
  </bookViews>
  <sheets>
    <sheet name="BDATOS" sheetId="1" r:id="rId1"/>
  </sheets>
  <definedNames>
    <definedName name="_xlnm._FilterDatabase" localSheetId="0" hidden="1">BDATOS!$A$2:$T$497</definedName>
    <definedName name="_xlnm.Print_Area" localSheetId="0">BDATOS!$A$2:$T$495</definedName>
    <definedName name="_xlnm.Print_Titles" localSheetId="0">BDATOS!$H:$I,BDATOS!$2:$2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494" i="1" l="1"/>
  <c r="T490" i="1"/>
  <c r="T489" i="1"/>
  <c r="T488" i="1"/>
  <c r="T487" i="1"/>
  <c r="T486" i="1"/>
  <c r="T485" i="1"/>
  <c r="T483" i="1"/>
  <c r="T482" i="1"/>
  <c r="T481" i="1"/>
  <c r="T477" i="1"/>
  <c r="T476" i="1"/>
  <c r="T475" i="1"/>
  <c r="T474" i="1"/>
  <c r="T473" i="1"/>
  <c r="T472" i="1"/>
  <c r="T471" i="1"/>
  <c r="T470" i="1"/>
  <c r="T469" i="1"/>
  <c r="T468" i="1"/>
  <c r="T467" i="1"/>
  <c r="T466" i="1"/>
  <c r="T465" i="1"/>
  <c r="T464" i="1"/>
  <c r="T463" i="1"/>
  <c r="T462" i="1"/>
  <c r="T461" i="1"/>
  <c r="T460" i="1"/>
  <c r="T459" i="1"/>
  <c r="T457" i="1"/>
  <c r="T456" i="1"/>
  <c r="T455" i="1"/>
  <c r="T454" i="1"/>
  <c r="T453" i="1"/>
  <c r="T452" i="1"/>
  <c r="T449" i="1"/>
  <c r="T448" i="1"/>
  <c r="T446" i="1"/>
  <c r="T445" i="1"/>
  <c r="T444" i="1"/>
  <c r="T443" i="1"/>
  <c r="T441" i="1"/>
  <c r="T440" i="1"/>
  <c r="T439" i="1"/>
  <c r="T438" i="1"/>
  <c r="T436" i="1"/>
  <c r="T434" i="1"/>
  <c r="T433" i="1"/>
  <c r="T430" i="1"/>
  <c r="T429" i="1"/>
  <c r="T428" i="1"/>
  <c r="T427" i="1"/>
  <c r="T423" i="1"/>
  <c r="T414" i="1"/>
  <c r="T413" i="1"/>
  <c r="T412" i="1"/>
  <c r="T410" i="1"/>
  <c r="T406" i="1"/>
  <c r="T375" i="1"/>
  <c r="T374" i="1"/>
  <c r="T373" i="1"/>
  <c r="T372" i="1"/>
  <c r="T371" i="1"/>
  <c r="T370" i="1"/>
  <c r="T369" i="1"/>
  <c r="T368" i="1"/>
  <c r="T367" i="1"/>
  <c r="T366" i="1"/>
  <c r="T365" i="1"/>
  <c r="T364" i="1"/>
  <c r="T363" i="1"/>
  <c r="T362" i="1"/>
  <c r="T361" i="1"/>
  <c r="T360" i="1"/>
  <c r="T353" i="1"/>
  <c r="T352" i="1"/>
  <c r="T351" i="1"/>
  <c r="T350" i="1"/>
  <c r="T349" i="1"/>
  <c r="T348" i="1"/>
  <c r="T347" i="1"/>
  <c r="T346" i="1"/>
  <c r="T345" i="1"/>
  <c r="T344" i="1"/>
  <c r="T343" i="1"/>
  <c r="T342" i="1"/>
  <c r="T341" i="1"/>
  <c r="T340" i="1"/>
  <c r="T339" i="1"/>
  <c r="T338" i="1"/>
  <c r="T337" i="1"/>
  <c r="T336" i="1"/>
  <c r="T335" i="1"/>
  <c r="T334" i="1"/>
  <c r="T332" i="1"/>
  <c r="T329" i="1"/>
  <c r="T327" i="1"/>
  <c r="T326" i="1"/>
  <c r="T325" i="1"/>
  <c r="T324" i="1"/>
  <c r="T322" i="1"/>
  <c r="T321" i="1"/>
  <c r="T318" i="1"/>
  <c r="T317" i="1"/>
  <c r="T316" i="1"/>
  <c r="T315" i="1"/>
  <c r="T314" i="1"/>
  <c r="T311" i="1"/>
  <c r="T310" i="1"/>
  <c r="T309" i="1"/>
  <c r="T308" i="1"/>
  <c r="T306" i="1"/>
  <c r="T305" i="1"/>
  <c r="T304" i="1"/>
  <c r="T303" i="1"/>
  <c r="T302" i="1"/>
  <c r="T301" i="1"/>
  <c r="T300" i="1"/>
  <c r="T299" i="1"/>
  <c r="T298" i="1"/>
  <c r="T297" i="1"/>
  <c r="T296" i="1"/>
  <c r="T295" i="1"/>
  <c r="T294" i="1"/>
  <c r="T293" i="1"/>
  <c r="T292" i="1"/>
  <c r="T291" i="1"/>
  <c r="T290" i="1"/>
  <c r="T289" i="1"/>
  <c r="T288" i="1"/>
  <c r="T287" i="1"/>
  <c r="T286"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2" i="1"/>
  <c r="T241" i="1"/>
  <c r="T240" i="1"/>
  <c r="T239" i="1"/>
  <c r="T238" i="1"/>
  <c r="T237" i="1"/>
  <c r="T236" i="1"/>
  <c r="T235" i="1"/>
  <c r="T234" i="1"/>
  <c r="T233" i="1"/>
  <c r="T232" i="1"/>
  <c r="T231" i="1"/>
  <c r="T229" i="1"/>
  <c r="T228" i="1"/>
  <c r="T224" i="1"/>
  <c r="T220" i="1"/>
  <c r="T219" i="1"/>
  <c r="T218" i="1"/>
  <c r="T216" i="1"/>
  <c r="T215" i="1"/>
  <c r="T213" i="1"/>
  <c r="T211" i="1"/>
  <c r="T210" i="1"/>
  <c r="T208" i="1"/>
  <c r="T207" i="1"/>
  <c r="T206" i="1"/>
  <c r="T204" i="1"/>
  <c r="T203" i="1"/>
  <c r="T201" i="1"/>
  <c r="T199" i="1"/>
  <c r="T197" i="1"/>
  <c r="T194" i="1"/>
  <c r="T193" i="1"/>
  <c r="T192" i="1"/>
  <c r="T191" i="1"/>
  <c r="T190" i="1"/>
  <c r="T189" i="1"/>
  <c r="T188" i="1"/>
  <c r="T187" i="1"/>
  <c r="T185" i="1"/>
  <c r="T184" i="1"/>
  <c r="T183" i="1"/>
  <c r="T180" i="1"/>
  <c r="T179" i="1"/>
  <c r="T178" i="1"/>
  <c r="T176" i="1"/>
  <c r="T175" i="1"/>
  <c r="T174" i="1"/>
  <c r="T173" i="1"/>
  <c r="T172" i="1"/>
  <c r="T171" i="1"/>
  <c r="T170" i="1"/>
  <c r="T169" i="1"/>
  <c r="T168" i="1"/>
  <c r="T167" i="1"/>
  <c r="T165" i="1"/>
  <c r="T164" i="1"/>
  <c r="T163" i="1"/>
  <c r="T162" i="1"/>
  <c r="T161" i="1"/>
  <c r="T160" i="1"/>
  <c r="T159" i="1"/>
  <c r="T158" i="1"/>
  <c r="T157" i="1"/>
  <c r="T156" i="1"/>
  <c r="T155" i="1"/>
  <c r="T154" i="1"/>
  <c r="T153" i="1"/>
  <c r="T152" i="1"/>
  <c r="T151" i="1"/>
  <c r="T150" i="1"/>
  <c r="T149" i="1"/>
  <c r="T148" i="1"/>
  <c r="T147" i="1"/>
  <c r="T146" i="1"/>
  <c r="T145" i="1"/>
  <c r="T143" i="1"/>
  <c r="T142" i="1"/>
  <c r="T141" i="1"/>
  <c r="T140" i="1"/>
  <c r="T138" i="1"/>
  <c r="T137" i="1"/>
  <c r="T136" i="1"/>
  <c r="T135" i="1"/>
  <c r="T134" i="1"/>
  <c r="T133" i="1"/>
  <c r="T132" i="1"/>
  <c r="T131" i="1"/>
  <c r="T130" i="1"/>
  <c r="T129" i="1"/>
  <c r="T128" i="1"/>
  <c r="T127" i="1"/>
  <c r="T126" i="1"/>
  <c r="T125" i="1"/>
  <c r="T124" i="1"/>
  <c r="T122" i="1"/>
  <c r="T121" i="1"/>
  <c r="T120" i="1"/>
  <c r="T118" i="1"/>
  <c r="T117" i="1"/>
  <c r="T115" i="1"/>
  <c r="T114" i="1"/>
  <c r="T113" i="1"/>
  <c r="T112" i="1"/>
  <c r="T100" i="1"/>
  <c r="T93" i="1"/>
  <c r="T92" i="1"/>
  <c r="T78" i="1"/>
  <c r="T76" i="1"/>
  <c r="T71" i="1"/>
  <c r="T69" i="1"/>
  <c r="T68" i="1"/>
  <c r="T66" i="1"/>
  <c r="T65" i="1"/>
  <c r="T64" i="1"/>
  <c r="T63" i="1"/>
  <c r="T62" i="1"/>
  <c r="T61" i="1"/>
  <c r="T45"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T5" i="1"/>
  <c r="T4" i="1"/>
  <c r="T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Sadid</author>
  </authors>
  <commentList>
    <comment ref="M61" authorId="0" shapeId="0" xr:uid="{00000000-0006-0000-0000-000001000000}">
      <text>
        <r>
          <rPr>
            <b/>
            <sz val="9"/>
            <color indexed="81"/>
            <rFont val="Tahoma"/>
            <family val="2"/>
          </rPr>
          <t>Sadid:</t>
        </r>
        <r>
          <rPr>
            <sz val="9"/>
            <color indexed="81"/>
            <rFont val="Tahoma"/>
            <family val="2"/>
          </rPr>
          <t xml:space="preserve">
</t>
        </r>
      </text>
    </comment>
  </commentList>
</comments>
</file>

<file path=xl/sharedStrings.xml><?xml version="1.0" encoding="utf-8"?>
<sst xmlns="http://schemas.openxmlformats.org/spreadsheetml/2006/main" count="5652" uniqueCount="1917">
  <si>
    <t>No.</t>
  </si>
  <si>
    <t xml:space="preserve">EJE ESTRATEGICO </t>
  </si>
  <si>
    <t>No. Programa</t>
  </si>
  <si>
    <t xml:space="preserve">PROGRAMA </t>
  </si>
  <si>
    <t>CODIGO META RESULTADO</t>
  </si>
  <si>
    <t xml:space="preserve">META DE RESULTADO </t>
  </si>
  <si>
    <t>No. Sub Programa</t>
  </si>
  <si>
    <t xml:space="preserve">SUBPROGRAMA </t>
  </si>
  <si>
    <t xml:space="preserve">META DE PRODUCTO </t>
  </si>
  <si>
    <t xml:space="preserve">INDICADOR DE PRODUCTO </t>
  </si>
  <si>
    <t xml:space="preserve">TIPO DE META </t>
  </si>
  <si>
    <t>LINEA BASE</t>
  </si>
  <si>
    <t>META PARA EL CUTRIENIO</t>
  </si>
  <si>
    <t>META AÑO 1</t>
  </si>
  <si>
    <t>META AÑO 2</t>
  </si>
  <si>
    <t>META AÑO 3</t>
  </si>
  <si>
    <t>META AÑO 4</t>
  </si>
  <si>
    <t>SECTOR COMPETENCIA</t>
  </si>
  <si>
    <t>MODIFICACION DECRETO 54 DE 2017</t>
  </si>
  <si>
    <t>1.</t>
  </si>
  <si>
    <t xml:space="preserve">CONSTRUCCIÓN DE LA PAZ EN BOLÍVAR </t>
  </si>
  <si>
    <t>1.1</t>
  </si>
  <si>
    <t>ESTRATEGIA PARA CONSTRUCCION DE LA PAZ TERRITORIAL EN BOLIVAR</t>
  </si>
  <si>
    <t>A.18.1</t>
  </si>
  <si>
    <t>Un Observatorio Territorial Para La Construcción De La Paz En Bolívar</t>
  </si>
  <si>
    <t>1.1.1.</t>
  </si>
  <si>
    <t xml:space="preserve">Observario de paz territorial </t>
  </si>
  <si>
    <t xml:space="preserve">Cuatro (4) Documentos de análisis sobre los avances, retos y dificultades del proceso de construcción de Paz en el Departamento y sus Municipios presentados </t>
  </si>
  <si>
    <t xml:space="preserve">Numero de Documentos de análisis sobre los avances, retos y dificultades del proceso de construcción de Paz en el Departamento y sus Municipios presentados </t>
  </si>
  <si>
    <t>INCREMENTO</t>
  </si>
  <si>
    <t xml:space="preserve">JUSTICIA Y SEGURIDAD </t>
  </si>
  <si>
    <t xml:space="preserve">SECRETARIA DE VICTIMAS Y RECONCILIACION </t>
  </si>
  <si>
    <t>A.18.2</t>
  </si>
  <si>
    <t xml:space="preserve">15 Ejercicios de planeación estrategica y prospectiva con alcaldias minicipales  para la construccion de Paz en el territorio </t>
  </si>
  <si>
    <t>1.1.2</t>
  </si>
  <si>
    <t>Planeación Prospectiva para la Construcción de Paz</t>
  </si>
  <si>
    <t>15 Ejercicios de planeación prospectiva territorial para diseñar y desarrollar la estrategia de construcción de paz de la Gobernación de Bolívar.</t>
  </si>
  <si>
    <t>Numero de  Ejercicios de planeación prospectiva territorial para diseñar y desarrollar la estrategia de construcción de paz de la Gobernación de Bolívar.</t>
  </si>
  <si>
    <t>A.18.3</t>
  </si>
  <si>
    <t>Alianzas Interinstitucionales para la Construcción de Paz Territorial</t>
  </si>
  <si>
    <t>1.1.3</t>
  </si>
  <si>
    <t xml:space="preserve">Doce (12) Alianzas estratégicas interinstitucionales con centros de pensamiento, instituciones de educación superior, empresas, gremios, cooperación internacional e institucionalidad responsable del proceso de construcción de paz a nivel nacional, departamental y municipal para avanzar en la agenda de construcción de paz del Departamento </t>
  </si>
  <si>
    <t>Numero de  Alianzas estratégicas interinstitucionales con centros de pensamiento, instituciones de educación superior, empresas, gremios, cooperación internacional e institucionalidad responsable del proceso de construcción de paz a nivel nacional, departamental y municipal para avanzar en la agenda de construcción de paz del Departamento formuladas</t>
  </si>
  <si>
    <t>1.1.</t>
  </si>
  <si>
    <t>Doce (12) Programas, proyectos e iniciativas gestionadas y ejecutadas en el marco de  alianzas estratégicas interinstitucionales</t>
  </si>
  <si>
    <t>Numero de  Programas, proyectos e iniciativas gestionadas y ejecutadas en el marco de  alianzas estratégicas interinstitucionales</t>
  </si>
  <si>
    <t>A.18.4</t>
  </si>
  <si>
    <t>Focalización de la Inversión en los municipios de Montes de Maria con enfoque de paz y posconflicto</t>
  </si>
  <si>
    <t>1.1.4</t>
  </si>
  <si>
    <t xml:space="preserve">Proyecto Estratégico "Montes de Maria Territorio de Paz" </t>
  </si>
  <si>
    <t>Un Proyecto “Montes de Maria” en paz implementado</t>
  </si>
  <si>
    <t>Numero de Proyectos  “Montes de Maria” en paz implementados</t>
  </si>
  <si>
    <t>A.18.5</t>
  </si>
  <si>
    <t>Focalización de la Inversión en los municipios del Sur del Departamento</t>
  </si>
  <si>
    <t>1.1.5</t>
  </si>
  <si>
    <t>Proyecto  Estratégico “Todos por el Sur”</t>
  </si>
  <si>
    <t>Un Proyecto “Todos por el Sur” implementado</t>
  </si>
  <si>
    <t>Numero de Proyectos “Todos por el Sur” implementados</t>
  </si>
  <si>
    <t>A.18.6</t>
  </si>
  <si>
    <t>Plataforma Virtual de aprendizaje departamental CATEDRA PARA LA PAZ</t>
  </si>
  <si>
    <t>1.1.6</t>
  </si>
  <si>
    <t>Plataforma Virtual “Educando para la paz”</t>
  </si>
  <si>
    <t>Un Sistema de Plataforma Virtual basado en el decreto 1038 de 2015 implementado</t>
  </si>
  <si>
    <t xml:space="preserve">Numero de Sistemas de Plataforma Virtual basado en el decreto 1038 de 2015 implementados </t>
  </si>
  <si>
    <t>1.2</t>
  </si>
  <si>
    <t>ATENCIÓN Y ASISTENCIA A POBLACIÓN VICTMAS DEL CONFLICTO ARMADO DE BOLIVAR</t>
  </si>
  <si>
    <t>A.18.7</t>
  </si>
  <si>
    <t>Cubrir en un 20% el Riesgos de Victimizaciónde la población Victima del Departamento de Bolívar</t>
  </si>
  <si>
    <t>1.2.1</t>
  </si>
  <si>
    <t>Componente de Prevencion y proteccion, riesgo de victimizacion</t>
  </si>
  <si>
    <t xml:space="preserve">Plan departamental  de prevencion y proteccion con enfoque de genero, diferencial y etnico </t>
  </si>
  <si>
    <t>Numero de documentos de Caracterización de la Población en proceso de Desmovilizado , Desarme y Reintegraciónen Bolívar Diseñado</t>
  </si>
  <si>
    <t xml:space="preserve">Formulación y socializacion de la ruta de prevencion de mujeres victimas de la violencia sexuales dentro del conflicto armado </t>
  </si>
  <si>
    <t xml:space="preserve">Numero de  Mesas de construcción colectiva de la Política Pública de Atención y Asistencia a Población en Proceso de DDR. Soportados en Documentos de sistematización de la información recogida en mesas de trabajo realizadas </t>
  </si>
  <si>
    <t xml:space="preserve">Cumplimiento de las recomendaciones emanadas de los informes de riesgo y sus notas de seguimieno por la defensoria del pueblo </t>
  </si>
  <si>
    <t>Numero de Politica Pública de Atención y Asistencia a Población en Proceso de Reintegración aprobada mediante Ordenanza Departamental.</t>
  </si>
  <si>
    <t>SECRETARÍA DE VÍCTIMAS</t>
  </si>
  <si>
    <t>Formulación del plan de contingencia departamental y apoyo a los Planes municipales</t>
  </si>
  <si>
    <t>A.18.8</t>
  </si>
  <si>
    <t>Cobertura del 20% de la población víctima sujeta de atención que accede al Goce Efectivo de sus Derechos</t>
  </si>
  <si>
    <t>1.2.2</t>
  </si>
  <si>
    <t xml:space="preserve"> Componente de  Asistencia y atencion  </t>
  </si>
  <si>
    <r>
      <rPr>
        <b/>
        <sz val="8"/>
        <color theme="1"/>
        <rFont val="Corbel"/>
        <family val="2"/>
      </rPr>
      <t>Goce Efectivos de los Derechos</t>
    </r>
    <r>
      <rPr>
        <sz val="8"/>
        <color theme="1"/>
        <rFont val="Corbel"/>
        <family val="2"/>
      </rPr>
      <t xml:space="preserve">: construir dos (2) centros regionales de atencion a victimas de conflicto armado </t>
    </r>
  </si>
  <si>
    <t>Numero de  sistemas de información y seguimiento al proceso de Desmovilizado , Desarme y Reintegración diseñadas  e implementadas</t>
  </si>
  <si>
    <r>
      <rPr>
        <b/>
        <sz val="8"/>
        <color theme="1"/>
        <rFont val="Corbel"/>
        <family val="2"/>
      </rPr>
      <t xml:space="preserve">Superecion de Estados de Vulneravilidad: </t>
    </r>
    <r>
      <rPr>
        <sz val="8"/>
        <color theme="1"/>
        <rFont val="Corbel"/>
        <family val="2"/>
      </rPr>
      <t>un convenio de asociacion para brindar atencion humanitaria inmediata  en las modalidades de albergue y ayudas subcidiadas.</t>
    </r>
  </si>
  <si>
    <t>Numero de informes presentadas , uno por  semestre sobre los avances del proceso de Desmovilizado , Desarme y Reintegración en Bolívar</t>
  </si>
  <si>
    <r>
      <rPr>
        <b/>
        <sz val="8"/>
        <color theme="1"/>
        <rFont val="Corbel"/>
        <family val="2"/>
      </rPr>
      <t xml:space="preserve">Acceso a educacio: </t>
    </r>
    <r>
      <rPr>
        <sz val="8"/>
        <color theme="1"/>
        <rFont val="Corbel"/>
        <family val="2"/>
      </rPr>
      <t xml:space="preserve">Cupos preferenciales y 80 becas en educacion tecnica, Tecnologica y superior publica, asignados a la poblacion victimas del conflicto armado </t>
    </r>
  </si>
  <si>
    <t>Número de proyectos ejecutados en beneficio de la población en proceso de DDR</t>
  </si>
  <si>
    <r>
      <rPr>
        <b/>
        <sz val="8"/>
        <color theme="1"/>
        <rFont val="Corbel"/>
        <family val="2"/>
      </rPr>
      <t>Acceso a Empleo/generacion de ingresos:Implemantar un programa de generacion de ingresos e insercion laboral</t>
    </r>
    <r>
      <rPr>
        <sz val="8"/>
        <color theme="1"/>
        <rFont val="Corbel"/>
        <family val="2"/>
      </rPr>
      <t xml:space="preserve"> </t>
    </r>
  </si>
  <si>
    <t>A.18.9</t>
  </si>
  <si>
    <t xml:space="preserve">Tasa de cobertura del 20% de la poblacion victima que accede al uso , tenecia de la tierra y que es reparada integla </t>
  </si>
  <si>
    <t>1.2.3</t>
  </si>
  <si>
    <t>Reparación Integral</t>
  </si>
  <si>
    <t xml:space="preserve">Acompañamiento en 16 procesos de restitucion de tierra </t>
  </si>
  <si>
    <t>Numero de Jornadas de fortalecimiento de capacidades para la atención a población en proceso de DDR dirigidas a  funcionarios de las dependencias de la Gobernación y de las Alcaldías Municipales responsables de la atención a población en proceso de DDR</t>
  </si>
  <si>
    <t xml:space="preserve">16 Sujetos de reparación colectiva fortalecer el acompñamiento de los procesos de retornos y repacion colectiva en el departamento </t>
  </si>
  <si>
    <t xml:space="preserve">Implementacion de 20 proyectos productivos </t>
  </si>
  <si>
    <t xml:space="preserve">Cumplimiento de los exhortos y decisiones judiciales para la poblacion de victimas   </t>
  </si>
  <si>
    <t>A.18.10</t>
  </si>
  <si>
    <t>Porcentaje del 30% de la población victima que disfrutan las medidas de Satisfacción</t>
  </si>
  <si>
    <t>1.2.4</t>
  </si>
  <si>
    <t>Memoria Histórica  Medidas de Satisfacción</t>
  </si>
  <si>
    <t xml:space="preserve">Conmemoracion de 9 de abril y 7 fechas representativas conmemoradas del territorio, a traves  de actividades que reividiquen y visibilicen la poblacion victimas del departamento </t>
  </si>
  <si>
    <t>Numero de  comunidades acompañadas  donde se desarrollan procesos de DDR en el diseño y ejecución de planes de promoción, prevención y protección de Derechos Humanos</t>
  </si>
  <si>
    <t xml:space="preserve">un proyecto formulado y ejecutado centro para la formacion y emprendimiento de la mujer victima en los montes de maria " Casa de la mujer Montemariana" </t>
  </si>
  <si>
    <t>12 Iniciativas de memoria histórica como mecanismo de reconstrucción de tejido social, recuperación de confianza y garantía de no repetición desarrolladas.</t>
  </si>
  <si>
    <t>Numero de Iniciativas de reconciliación y Reintegración Comunitaria dirigidas proceso de reintegración social y otros actores comunitarios.</t>
  </si>
  <si>
    <t>Cobertura del 43% en el fortalecimiento a las mesas de victimas departamental y municipales del departamento de Bolívar.</t>
  </si>
  <si>
    <t>1.2.5</t>
  </si>
  <si>
    <t>ParticipaciónEfectiva</t>
  </si>
  <si>
    <t xml:space="preserve">Un plan de accion de la Mesa Departamental de victimas concertado </t>
  </si>
  <si>
    <t xml:space="preserve">Fortalecimiento Organizacional de las 19 mesas de victimas municipales priorizadas </t>
  </si>
  <si>
    <t>Ejecucion de la politica Publica del Departamento de Bolivar.</t>
  </si>
  <si>
    <t>1.2.6</t>
  </si>
  <si>
    <t>Sistemas de Información y Fortalecimiento Institucional</t>
  </si>
  <si>
    <t xml:space="preserve">Acompañamiento al proceso de caracterizacion de la poblacion victima del conflicto armado de Bolivar </t>
  </si>
  <si>
    <t>Plan de Accion Territorial de Atencion y reparacion integral de las victimas en Bolivar 2016-2019</t>
  </si>
  <si>
    <t xml:space="preserve">Fortalecimiento a las Alcaldias Municipales en el diseño, ejecucion y seguimiento de los planes de atencion a victimas  </t>
  </si>
  <si>
    <t xml:space="preserve">Fortalecimineto de los subcomites Tecnicos y CTJT  en el Departamento </t>
  </si>
  <si>
    <t xml:space="preserve">Implementar la Estategia  de Articulacion y Corresponsabilidad </t>
  </si>
  <si>
    <t>1.3</t>
  </si>
  <si>
    <t xml:space="preserve">SEGURIDAD Y CONVIVENCIA </t>
  </si>
  <si>
    <t>A.18.11</t>
  </si>
  <si>
    <t>100% de los municipios de Bolívar beneficiados con inversión en seguridad y convivencia</t>
  </si>
  <si>
    <t>1.3.1</t>
  </si>
  <si>
    <t>Planeación Institucional Para Avanzar En Seguridad Y Convivencia</t>
  </si>
  <si>
    <t>100% Plan Integral de Seguridad y Convivencia formulado e implementado en todo el Departamento</t>
  </si>
  <si>
    <t xml:space="preserve">Numero de Planes departamental de prevención y protección con enfoque de género, diferencial y étnico furmulados </t>
  </si>
  <si>
    <t>SECRETARÍA DE INTERIOR</t>
  </si>
  <si>
    <t>A.18.12</t>
  </si>
  <si>
    <t xml:space="preserve"> Inversion en Provision tecnologica en el 60% de los municipios de Bolivar para reducir los indices de criminalidad </t>
  </si>
  <si>
    <t>1.3.2</t>
  </si>
  <si>
    <t>Provisión Tecnológica Para Fortalecer La Seguridad Y Convivencia</t>
  </si>
  <si>
    <t>27 Doraciones y/o mejoramientos de equipamiento tecnologico para la seguridad ciudada en municipios priorizados por mayores indices de criminalidad</t>
  </si>
  <si>
    <t>Numero de Centros Construidos y en funcionamiento</t>
  </si>
  <si>
    <t>A.18.13</t>
  </si>
  <si>
    <t>Ampliar en un 20% el número de municipios beneficiados con proyectos de infraestructura para la seguridad</t>
  </si>
  <si>
    <t>1.3.3</t>
  </si>
  <si>
    <t>Infraestructura Para La Seguridad</t>
  </si>
  <si>
    <t>Diez (10) apoyos en infraestructura y/o predios para el uso de la fuerza publica</t>
  </si>
  <si>
    <t>16 procesos acompañados</t>
  </si>
  <si>
    <t>A.18.14</t>
  </si>
  <si>
    <t xml:space="preserve">Mantener en el 100% de los municipios las condiciones de movilidad de la fuerza publica </t>
  </si>
  <si>
    <t>1.3.4</t>
  </si>
  <si>
    <t>Fortalecimiento De La Movilidad De Los Organismos De Seguridad</t>
  </si>
  <si>
    <t>45  municipios beneficiados con parque automotor de la fuerza pública</t>
  </si>
  <si>
    <t>Conmemoración 9 de abril y fechas representativas del territorio, a través de actividades de reivindiquen y visibilicen la población víctima en el Departamento</t>
  </si>
  <si>
    <t>A.18.15</t>
  </si>
  <si>
    <t>Fortalecer el manejo de estadisticas de seguridady convivencia del Departamento de Bolivar, mediante la ampliacion de un 100% del numero de variables de evaluacion y seguimiento del delito.</t>
  </si>
  <si>
    <t>1.3.5</t>
  </si>
  <si>
    <t>Observación Y Seguimiento De Delitos</t>
  </si>
  <si>
    <t>Alcanzar 15 variables de evaluación y seguimiento de delitos estudiadas.</t>
  </si>
  <si>
    <t>Plan de Acción de la Mesa Departamental de Víctimas concertado</t>
  </si>
  <si>
    <t xml:space="preserve"> investigaciones  sobre delitos que impactan en la seguridad y la convivencia.</t>
  </si>
  <si>
    <t xml:space="preserve"> Encuentros para el análisis del delito realizados en el Departamento</t>
  </si>
  <si>
    <t>1  publicacion  sobre investigaciones y estadísticas en seguridad y convivencia.</t>
  </si>
  <si>
    <t>Fortalecimiento Organizacional de las Mesas de Víctimas municipales priorizadas</t>
  </si>
  <si>
    <t>1.4</t>
  </si>
  <si>
    <t>DERECHOS HUMANOS Y DERECHO INTERNACIONAL HUMANITARIO</t>
  </si>
  <si>
    <t>A.18.17</t>
  </si>
  <si>
    <t>Promoción de los DDHH y DIH en el 50% de los municipios de Bolívar con cobertura de la Política Pública Nacional en Derechos Humanos</t>
  </si>
  <si>
    <t>1.4.1</t>
  </si>
  <si>
    <t>Promoción de los Derechos Humanos y Derecho Internacional Humanitario</t>
  </si>
  <si>
    <t>Un documento del plan Departamental de derechos Humanos formulado</t>
  </si>
  <si>
    <t>Numero de Planes Integrales de Seguridad y Convivencia formulado e implementado</t>
  </si>
  <si>
    <t xml:space="preserve">SECRETARIA DEL INTERIOR </t>
  </si>
  <si>
    <t>A.18.18</t>
  </si>
  <si>
    <t>4 diplomados a 200  funcionarios y líderes sociales capacitados en Derechos Humanos y Derecho Internacional Humanitario</t>
  </si>
  <si>
    <t>Numero de  Dotación y/o mejoramiento de equipamiento tecnológico para la seguridad ciudadana en municipios priorizados por mayores índices de criminalidad</t>
  </si>
  <si>
    <t>A.18.19</t>
  </si>
  <si>
    <t>350 hombres funcionarios de la Fuerza pública y militares del departamento capacitados en Derechos Humanos y Derecho Internacional Humanitario</t>
  </si>
  <si>
    <t>Numero de  apoyos en infraestructura y/o predios para el uso de la fuerza publica</t>
  </si>
  <si>
    <t>A.18.20</t>
  </si>
  <si>
    <t>24  Municipios beneficiados y a través de encuentros, actividades y acciones que promuevan en la población bolivarense los Derechos Humanos y capacite en Derecho Internacional Humanitario</t>
  </si>
  <si>
    <t>Numero de  municipios beneficiados con parque automotor de la fuerza pública</t>
  </si>
  <si>
    <t>A.18.21</t>
  </si>
  <si>
    <t>4 Proyectos para reducir los casos de violación de los derechos humanos y del Derecho Internacional Humanitario</t>
  </si>
  <si>
    <t>Numero de nuevas  variables de evaluación y seguimiento de delitos implementadas.</t>
  </si>
  <si>
    <t>19 municipios con implementación de los planes integrales de prevención</t>
  </si>
  <si>
    <t>Numero de investigaciones en el cuatrienio sobre delitos que impactan en la seguridad y la convivencia realizadas</t>
  </si>
  <si>
    <t>Diseño de una estrategia anti discriminación “Bolívar si Avanza contra la Discriminación”</t>
  </si>
  <si>
    <t>Numero de encuentros para el análisis del delito realizados en el Departamento</t>
  </si>
  <si>
    <t>Plan estrategico para la prevencion y educacion en riesgo de minas antipersonas</t>
  </si>
  <si>
    <t>1.4.2</t>
  </si>
  <si>
    <t>Accion Integral para minas antipersonas ( Desminado Humanitario)</t>
  </si>
  <si>
    <t xml:space="preserve">2 Jornadas de concentracion con los actores competentes </t>
  </si>
  <si>
    <t>Numero de  publicaciones realizadas sobre investigaciones y estadísticas en seguridad y convivencia.</t>
  </si>
  <si>
    <t>A.18.22</t>
  </si>
  <si>
    <t>1.42</t>
  </si>
  <si>
    <t>Atencion integral a victimas registradas y nuevas victimas de minas-antipersonas</t>
  </si>
  <si>
    <t>Numero de  documentos del plan Departamental de derechos Humanos formulados</t>
  </si>
  <si>
    <t xml:space="preserve">Socializacion y validacion de los actores </t>
  </si>
  <si>
    <t xml:space="preserve">Numero de diplomados realizados  (dos en Derechos Humanos y Derecho Internacional Humanitario) dirigido a funcionarios y liderez sociales </t>
  </si>
  <si>
    <t>Acompañamiento a 10 Municipios identificados con presecia de minas-antipersonas</t>
  </si>
  <si>
    <t xml:space="preserve"> Numero de capacitaciones realizadas en Derechos Humanos y Derecho Internacional Humanitario dirigido a funcionarios de la Fuerza pública y militares del departamento</t>
  </si>
  <si>
    <t>1 Plan estratégico para la prevención del reclutamiento ilícito de NNA</t>
  </si>
  <si>
    <t>1.4.3</t>
  </si>
  <si>
    <t>Prevención del reclutamiento ilícito de Niños, Niñas y Adolescentes en el departamento de Bolívar</t>
  </si>
  <si>
    <t>Una Caracterización de la población de NNA víctimas del reclutamiento forzoso, zonas de mayor vulnerabilidad, planes de acción intersectorial para la prevención del fenómeno rezalida</t>
  </si>
  <si>
    <t>No. de Municipios beneficiados y a través de encuentros, actividades y acciones que promuevan en la población bolivarense los Derechos Humanos y capacite en Derecho Internacional Humanitario</t>
  </si>
  <si>
    <t xml:space="preserve">SECRETARIA DE INTERIOR </t>
  </si>
  <si>
    <t>Cuatro (4) Proyectos  para la prevención del reclutamiento en municipios priorizados</t>
  </si>
  <si>
    <t>Numero de Proyectos elaborados para reducir los casos de violación de los derechos humanos y del Derecho Internacional Humanitario</t>
  </si>
  <si>
    <t>Estrategia Departamental contra el Delito de la Trata de personas en el 100% de los Municipios del Departamento</t>
  </si>
  <si>
    <t>1.4.4</t>
  </si>
  <si>
    <t>Lucha contra la trata de personas</t>
  </si>
  <si>
    <t>Cinco (5) Campañas de prevención del delito de trata de personas en zonas vulnerables realizadas</t>
  </si>
  <si>
    <t>Numero de municipios con implementación de los planes integrales de prevención</t>
  </si>
  <si>
    <t>Cinco (5)  de comités de lucha contra la trata creados en el Departamento</t>
  </si>
  <si>
    <t>Numero de  estrategias anti discriminación “Bolívar si Avanza contra la Discriminación” diseñadas</t>
  </si>
  <si>
    <t>1.5</t>
  </si>
  <si>
    <t xml:space="preserve">JUSTICIA Y ORDEN PÚBLICO </t>
  </si>
  <si>
    <t>A.18.23</t>
  </si>
  <si>
    <t>Fortalecimiento al acceso a la justicia en el 10% de los municipios mediante la implementación de una (1) iniciativa.</t>
  </si>
  <si>
    <t>1.5.1</t>
  </si>
  <si>
    <t xml:space="preserve">Fortalecimiento al Acceso  a la Justicia </t>
  </si>
  <si>
    <t>Promocion y concurrencia para la realizacion de 10 jornadas de conciliacion</t>
  </si>
  <si>
    <t xml:space="preserve">Numero de proyectos para promover la autoprotección contra minas antipersona, en poblaciones con mayor vulnerabilidad formulados </t>
  </si>
  <si>
    <t>1.6</t>
  </si>
  <si>
    <t>PARTICIPACIÓN POLÍTICA Y DEMOCRACIA PARA LA PAZ</t>
  </si>
  <si>
    <t xml:space="preserve"> Conformación y puesta en acción de sus  Consejos Municipales de Paz</t>
  </si>
  <si>
    <t>1.6.1</t>
  </si>
  <si>
    <t>Fortalecimiento de las instancias de participación ciudadana, y la planeación participativa para la paz</t>
  </si>
  <si>
    <t>Siete (7) jornadas de fortalecimiento de capacidades a representantes de organizaciones sociales, en especial organizaciones de mujeres constructoras de paz realizadas.</t>
  </si>
  <si>
    <t>Numero de victimas con  atención integral a víctimas registradas y a nuevas víctimas de minas anti-personales</t>
  </si>
  <si>
    <t>Confromacion y puesta en funcionamiento del Consejo Departamental de Paz</t>
  </si>
  <si>
    <t>Numero de talleres de Educación en riesgo de minas realizados en zonas de vulnerabilidad en el departamento</t>
  </si>
  <si>
    <t>A.18.24</t>
  </si>
  <si>
    <t xml:space="preserve">Fortalecimiento organizaciones de base comunitaria </t>
  </si>
  <si>
    <t>ND</t>
  </si>
  <si>
    <t xml:space="preserve">Veinte (20)  acompañamiento técnico al proceso de constitución y operación de JAC en los Municipios de Bolivar, con el fin de generar capacidades organizacionales para una participación efectiva con la ciudadanía y el Estado, vinculándolas en el proceso de construcción de paz territorial. </t>
  </si>
  <si>
    <t>Numero de caracterizaciones de la población de NNA víctimas del reclutamiento forzoso, zonas de mayor vulnerabilidad, planes de acción intersectorial para la prevención del fenómeno rezalidas</t>
  </si>
  <si>
    <t>1.7</t>
  </si>
  <si>
    <t>EDUCACIÓN PARA AVANZAR HACIA UNA CULTURA DE PAZ</t>
  </si>
  <si>
    <t>Implementación de la Cátedra de la Paz en 45 Instituciones oficiales en cada uno de los municipios del Departamento</t>
  </si>
  <si>
    <t>1.7.1</t>
  </si>
  <si>
    <t xml:space="preserve">Educación como medio para edificar una cultura de paz </t>
  </si>
  <si>
    <t>Ciclos  de talleres de educación para la paz y la convivencia realizados,  dirigidos a funcionarios públicos del nivel departamental y municipal, estudiantes, docentes, líderes sociales, líderes empresariales, víctimas, personas en proceso de reintegración, comunidades y representantes de otros sectores de la sociedad. 45(1 una institucion eductiva oficial para cada Municipio)</t>
  </si>
  <si>
    <t>Numero Proyectos para la prevención del reclutamiento en municipios priorizados</t>
  </si>
  <si>
    <t>A.18.25</t>
  </si>
  <si>
    <t>Participación del 100% de los municipios en jornadas para la promoción de la participación y apropiación del proceso de construcción de paz territorial</t>
  </si>
  <si>
    <t>1.7.2</t>
  </si>
  <si>
    <t xml:space="preserve">Pedagogía y Cultura De Derechos Humanos </t>
  </si>
  <si>
    <t>Realizar procesos de Formacion y sensibilizacion sobre la ley antidiscriminacion y derechos de los grupos historicamente discriminados, tanto a la poblacion como a los funcionarios 180 espacios (1 anual por cada municipio).</t>
  </si>
  <si>
    <t>Numero de Campañas de prevención del delito de trata de personas en zonas vulnerables realizadas</t>
  </si>
  <si>
    <t>1.8</t>
  </si>
  <si>
    <r>
      <t>BOLÍVAR SÍ AVANZA, TRANSFORMANDO EL CAMPO</t>
    </r>
    <r>
      <rPr>
        <b/>
        <sz val="8"/>
        <rFont val="Corbel"/>
        <family val="2"/>
      </rPr>
      <t xml:space="preserve"> </t>
    </r>
  </si>
  <si>
    <t>Incrementar en un 40% los productos beneficiados con proyectos productivos e infraestructura agropecuaria, pesquera para la seguridadalimentaria.</t>
  </si>
  <si>
    <t>1.8.1</t>
  </si>
  <si>
    <t>Apoyo técnico y financiero a los proyectos productivos, agropecuarios y pesqueros para la seguridad alimentaria</t>
  </si>
  <si>
    <t>3000 beneficiados con proyectos productivos, agropecuarios y pesqueros para la seguridad alimentaria</t>
  </si>
  <si>
    <t>Numero de comités de lucha contra la trata creados en el Departamento</t>
  </si>
  <si>
    <t>AGROPECUARIO</t>
  </si>
  <si>
    <t>SECRETARÍA AGRICULTURA</t>
  </si>
  <si>
    <t>A.18.26</t>
  </si>
  <si>
    <t xml:space="preserve">Numeros (350)de beneficiarios atendidos con infraestructura agropecuaria </t>
  </si>
  <si>
    <t>Numero de centros de convivencia construidos</t>
  </si>
  <si>
    <t>A.18.27</t>
  </si>
  <si>
    <t>Distritos de riego en el departamento optimizados construidos y/orehabilitado para beneficiar a (34) pequeños productores</t>
  </si>
  <si>
    <t>Numero de procesos pedagógicos apoyados en las TICs para promover en el ciudadano el acceso a la justicia Implementados</t>
  </si>
  <si>
    <t>A.18.28</t>
  </si>
  <si>
    <t>100 beneficiarios atendidos en zonas de reserva campesina</t>
  </si>
  <si>
    <t>Numero de jornadas de fortalecimiento de capacidades a representantes de organizaciones sociales, en especial organizaciones de mujeres constructoras de paz realizadas.</t>
  </si>
  <si>
    <t>A.8.2</t>
  </si>
  <si>
    <t xml:space="preserve">100% de los municipios del departamento con seguimiento y evaluación al servicio de asistencia técnica rural y sistemas de información estadistico y cartografico. </t>
  </si>
  <si>
    <t>1.8.2</t>
  </si>
  <si>
    <t>Seguimiento y evaluación al servicio de Asistencia técnica directa rural</t>
  </si>
  <si>
    <t>46 municipios beneficiados con seguimiento y evaluación del servicio de Asistencia técnica rural</t>
  </si>
  <si>
    <r>
      <t xml:space="preserve">Número de </t>
    </r>
    <r>
      <rPr>
        <sz val="8"/>
        <color rgb="FFFF0000"/>
        <rFont val="Corbel"/>
        <family val="2"/>
      </rPr>
      <t xml:space="preserve">Municipios  </t>
    </r>
    <r>
      <rPr>
        <sz val="8"/>
        <color theme="1"/>
        <rFont val="Corbel"/>
        <family val="2"/>
      </rPr>
      <t>beneficiados con seguimiento y evaluación del servicio de Asistencia técnica rural</t>
    </r>
  </si>
  <si>
    <t>MANTENIMIENTO</t>
  </si>
  <si>
    <t>SECRETARÍA DE AGRICULTURA</t>
  </si>
  <si>
    <t>A.8.3</t>
  </si>
  <si>
    <t>Sistema de información agropecuario</t>
  </si>
  <si>
    <t>Número de Municipios atendidos con sistema de información Agropecuario</t>
  </si>
  <si>
    <t>A.8.4</t>
  </si>
  <si>
    <t>20 Organizaciones  campasinas apoyadas</t>
  </si>
  <si>
    <t>Número de beneficiarios atendidos con infraestructura agropecuaria</t>
  </si>
  <si>
    <t>A.8.5</t>
  </si>
  <si>
    <t>45 Municipios atendidos con sistema de informacion</t>
  </si>
  <si>
    <t>Numero de beneficiarios atendidos en zonas de reserva campesina</t>
  </si>
  <si>
    <t>A.8.6</t>
  </si>
  <si>
    <t xml:space="preserve">Mapa de Zonificación agrícola del departamento diseñado </t>
  </si>
  <si>
    <t>Número de distritos de riego en el Departamento optimizados, construídos y/o mejorados</t>
  </si>
  <si>
    <t>A.8.7</t>
  </si>
  <si>
    <t>1.8.3</t>
  </si>
  <si>
    <t>Fortalecimiento a organizaciones campesinas</t>
  </si>
  <si>
    <t>Numero de mapas de zonificación agrícola del Departamento diseñados</t>
  </si>
  <si>
    <t>A.8.8</t>
  </si>
  <si>
    <t>Fortalecimiento y/o creación de 45 organizaciones de pequeños productores en el Departamento</t>
  </si>
  <si>
    <t>1.8.4</t>
  </si>
  <si>
    <t>Promoción de escenarios para la comercialización y articulación entre pequeños productores y el sector productivo empresarial</t>
  </si>
  <si>
    <t xml:space="preserve"> (4) escenarios creados para la comercialización y articulación entre pequeños productores y sector empresarial</t>
  </si>
  <si>
    <t>Número de organizaciones campesinas creadas y/o fortalecidas</t>
  </si>
  <si>
    <t xml:space="preserve">BOLÍVAR SÍ AVANZA, LIBRE DE POBREZA A TRAVÉS DE LA EDUCACIÓN Y LA EQUIDAD </t>
  </si>
  <si>
    <t>2.1</t>
  </si>
  <si>
    <t xml:space="preserve">BOLÍVAR SÍ AVANZA, LIBRE DE POBREZA </t>
  </si>
  <si>
    <t>A.14.1</t>
  </si>
  <si>
    <t xml:space="preserve">25% cobertura de atencion de familias de Red Unidos </t>
  </si>
  <si>
    <t>2.1.1</t>
  </si>
  <si>
    <t>Hogares RED UNIDOS acompañados y asistidos</t>
  </si>
  <si>
    <t>Cinco (5)  proyectos productivos elaborados para hogares RED UNIDOS, priorizando a mujeres y víctimas del conflicto armado</t>
  </si>
  <si>
    <t>No. de proyectos productivos  elaborados para hogares RED UNIDOS, priorizando a mujeres y víctimas del conflicto armado</t>
  </si>
  <si>
    <t xml:space="preserve">ATENCION A GRUPOS VULNERABLES - PROMOCION SOCIAL </t>
  </si>
  <si>
    <t xml:space="preserve">OFICINA DE GESTION SOCIAL </t>
  </si>
  <si>
    <t>OFICINA DE GESTION SOCIAL</t>
  </si>
  <si>
    <t>25% de los HOGARES   RED UNIDOS, Priorizados</t>
  </si>
  <si>
    <t>100% de  acompañamiento a las familias miembros de RED UNIDOS</t>
  </si>
  <si>
    <t>A.14.2</t>
  </si>
  <si>
    <t>implementación de tres (3) programas de intervención integral para la superación de la pobreza  (Turbana, Galera-zamba y Palenque</t>
  </si>
  <si>
    <t>2.1.2</t>
  </si>
  <si>
    <t>Intervención integral para reducir los índices de pobreza</t>
  </si>
  <si>
    <t>Inplementar (1)  Programa de Intervención Integral para Turbana.</t>
  </si>
  <si>
    <t>Implementar 1 programa para la atención de las NBI del departamento</t>
  </si>
  <si>
    <t>A.14.3</t>
  </si>
  <si>
    <t>Un Laboratorio Social implementado y ejecutado para los habitantes de Santa Catalina</t>
  </si>
  <si>
    <t>Numero de  Análisis estadísticos,  seguimiento e informes semestrales por parte del Observatorio para la Superación de la Pobreza de población que supera la pobreza de acuerdo a IPM – NBI- POBREZA EXTREMA, y demás medidas reconocidas para análisis de su evolución</t>
  </si>
  <si>
    <t>A.14.4</t>
  </si>
  <si>
    <t xml:space="preserve">Un Plan de Seguridad para la convivencia de la población palanquera en alianzas con las fuerzas públicas y militares del país </t>
  </si>
  <si>
    <t xml:space="preserve">No de  Programas de Intervención Integral para Turbana implementados </t>
  </si>
  <si>
    <t>A.14.5</t>
  </si>
  <si>
    <t xml:space="preserve">Ajustar e implementar el marcomterritorial de la lucha contra la pobreza en el Departamento de Bolivar </t>
  </si>
  <si>
    <t>2.1.3</t>
  </si>
  <si>
    <t xml:space="preserve">Marco territiral para la pobreza extrema </t>
  </si>
  <si>
    <t xml:space="preserve">Dos evaluaciones de segumiento de los avances de plan </t>
  </si>
  <si>
    <t>Numero de Laboratorios Social implementados y ejecutados para los habitantes de Santa Catalina</t>
  </si>
  <si>
    <t>SECRETARIA DE PLANEACION</t>
  </si>
  <si>
    <t>A.14.6</t>
  </si>
  <si>
    <t xml:space="preserve">Dos eventos de socializacion de los avances de plan </t>
  </si>
  <si>
    <t>Numero de Planes de Seguridad para la convivencia de la población palanquera en alianzas con las fuerzas públicas y militares del país implementado</t>
  </si>
  <si>
    <t>A.3.1</t>
  </si>
  <si>
    <t xml:space="preserve">Realizar 2 avances estadisticos y seguimiento en el marco territorial de la pobreza extrema </t>
  </si>
  <si>
    <t>No. de proyectos de obras de acueducto para cabeceras municipales elaborados</t>
  </si>
  <si>
    <t xml:space="preserve">AGUA POTABLE Y SANEAMIENTO BASICO </t>
  </si>
  <si>
    <t>2.2</t>
  </si>
  <si>
    <t>BOLÍVAR SI AVANZA CON AGUA POTABLE Y SANEAMIENTO BÁSICO INTEGRAL</t>
  </si>
  <si>
    <t>Aumentar a 100% cobertura de agua en cabeceras  (LB 90%)</t>
  </si>
  <si>
    <t>2.2.1</t>
  </si>
  <si>
    <t>Infraestructura para la prestación de los servicios</t>
  </si>
  <si>
    <t xml:space="preserve">Once (11) proyectos de obras de acueducto para cabeceras municipales elaborados  </t>
  </si>
  <si>
    <t>No. de proyectos para aumentar la cobertura de agua potable en la zona rural a un 50%</t>
  </si>
  <si>
    <t>SECRETARIA DE HABITAT -AGUAS DE BOLIVAR</t>
  </si>
  <si>
    <t>A.3.3</t>
  </si>
  <si>
    <t>Aumentar a 45% la cobertura del servicio de agua en zona rural.</t>
  </si>
  <si>
    <t xml:space="preserve">Ejecutar y poner en funcionamiento 25 proyectos de agua potable en la zona rural </t>
  </si>
  <si>
    <t xml:space="preserve">No. de proyectos para ampliación a un 35% del alcantarillado en cabeceras municipales </t>
  </si>
  <si>
    <t>A.3.4</t>
  </si>
  <si>
    <t>Aumentar a 35% la cobertura del servicio de alcantarillado en la cabecera municipal (LB 17%), a través de 9 proyectos</t>
  </si>
  <si>
    <t>7 proyectos ejecutados o en ejecución  para la ampliación a un 35% del alcantarillado en cabeceras municipales.</t>
  </si>
  <si>
    <t>No. de Proyectos para aumentar a 55% cobertura de aseo, a través de obras de de rellenos sanitarios</t>
  </si>
  <si>
    <t>A.3.5</t>
  </si>
  <si>
    <t xml:space="preserve">Aumentar en 55% la cobertura de aseo </t>
  </si>
  <si>
    <t xml:space="preserve">Tres  (3)  Proyectos Regionales para ampliar la cobertura de aseo, a travez de obras de rellenos sanitario </t>
  </si>
  <si>
    <t>No. de Unidades de viviendas rurales con baterías sanitarias  construidas</t>
  </si>
  <si>
    <t xml:space="preserve">SECRETARÍA DE HÁBITAT </t>
  </si>
  <si>
    <t>A.3.6</t>
  </si>
  <si>
    <t>Disminuir a 5% el promedio de Índice de Riesgo de Calidad de Agua (IRCA) en Cabeceras municipales (LB 26%)</t>
  </si>
  <si>
    <t>2.2.2</t>
  </si>
  <si>
    <t>Aseguramiento en la prestación del servicio</t>
  </si>
  <si>
    <t>45 de municipios asesoradospor PDA Bolivar en organizacion empresarial y operación tecnica para lograr que los municipios mejoren el promedio  IRCA</t>
  </si>
  <si>
    <t xml:space="preserve">Numero de municipios asesorados en organización empresarial para la creación y puesta en funcionamiento de sus operadores de servicio de aseo </t>
  </si>
  <si>
    <t>A.3.7</t>
  </si>
  <si>
    <t xml:space="preserve">Aumentar la continuidad del servicio de agua potable de 13 a 18 horas al dia </t>
  </si>
  <si>
    <t>Continuidad del servicio de Agua  potable aumentando en 5 H/día</t>
  </si>
  <si>
    <t>Procentaje de reducción del IRCA reducido que corresponde a categoría “Sin Riesgo”</t>
  </si>
  <si>
    <t>2.3</t>
  </si>
  <si>
    <t xml:space="preserve">BOLÍVAR SÍ AVANZA CON EFICIENCIA ENERGÉTICA </t>
  </si>
  <si>
    <t>A.3.8</t>
  </si>
  <si>
    <t>Llegar hasta el 96% cobertura energía  para zona rural  en Bolívar</t>
  </si>
  <si>
    <t>2.3.1</t>
  </si>
  <si>
    <t>Energía de calidad para todos</t>
  </si>
  <si>
    <t xml:space="preserve">Dos  (2) asentamientos mineros del sur funcionando con energías alternativas </t>
  </si>
  <si>
    <t xml:space="preserve">Porcentaje de Continuidad del servicio de Agua  potable aumentando por día </t>
  </si>
  <si>
    <t xml:space="preserve">MINAS Y ENERGIA </t>
  </si>
  <si>
    <t xml:space="preserve">SECRETARÍA DE MINAS Y ENERGIA </t>
  </si>
  <si>
    <t>A.3.9</t>
  </si>
  <si>
    <t>11 proyectos de energía Eléctrica implementados y ejecutados  en Bolívar</t>
  </si>
  <si>
    <t xml:space="preserve">Numero de Botaderos satélites clausurados </t>
  </si>
  <si>
    <t>2.4</t>
  </si>
  <si>
    <t xml:space="preserve"> EFICIENCIA ENERGÉTICA, GAS NATURAL</t>
  </si>
  <si>
    <t>A.6.1</t>
  </si>
  <si>
    <t>Ampliar a un 80% la cobertura de gas natural en el departamento.</t>
  </si>
  <si>
    <t>2.4.1</t>
  </si>
  <si>
    <t>Gas Natural domiciliario para todos</t>
  </si>
  <si>
    <t>15 cabeceras municipales del sur con prestación del servicio de gas natural</t>
  </si>
  <si>
    <t>Numero de asentamientos mineros del sur funcionando con energías alternativas</t>
  </si>
  <si>
    <t>2.5</t>
  </si>
  <si>
    <t xml:space="preserve">BOLÍVAR SI AVANZA, CON VIVIENDA DIGNA </t>
  </si>
  <si>
    <t>Reducir en 2p.p. el Déficit cuantitativo de vivienda (indicador de cierre de brechas).</t>
  </si>
  <si>
    <t>2.5.1</t>
  </si>
  <si>
    <t>Deficit cuantitativo de Vivienda en Bolivar</t>
  </si>
  <si>
    <t>8000 Viviendas nuevas iniciadas a partir de la destinación de recursos propios, app’s, gestión ante gobierno nacional y/o cooperación internacional.</t>
  </si>
  <si>
    <t xml:space="preserve">Porcentaje de cubrimeinto de  la Cobertura Eléctrica en Bolívar  </t>
  </si>
  <si>
    <t>VIVIENDA</t>
  </si>
  <si>
    <t>Reducir 0,74%  déficit cualitativo de viviendas</t>
  </si>
  <si>
    <t>2.5.2</t>
  </si>
  <si>
    <t>Redecuccion de deficit cualitativo de vivienda en Bolivar</t>
  </si>
  <si>
    <t xml:space="preserve">1,350 viviendas mejoradas integralmente, con el propósito de reducir el déficit cualitativo de la vivienda en Bolívar </t>
  </si>
  <si>
    <t xml:space="preserve">No. de proyectos de energías no convencionales para zonas rurales implementados y ejecutados </t>
  </si>
  <si>
    <t>Legalizar 1500 VIS ubicadas en predios fiscales.</t>
  </si>
  <si>
    <t>2.5.3</t>
  </si>
  <si>
    <t>Titulación</t>
  </si>
  <si>
    <t>1500 Títulos de viviendas legalizados</t>
  </si>
  <si>
    <t>N° de instalaciones de acueductos, administrativas, educativas y de salud convertidas a energías alternativas en Bolívar funcionando</t>
  </si>
  <si>
    <t>2.6</t>
  </si>
  <si>
    <t xml:space="preserve">SEGURIDAD ALIMENTARIA Y NUTRICIONAL    </t>
  </si>
  <si>
    <t>A.6.2</t>
  </si>
  <si>
    <t>Disminuir a 58% población en seguridad alimentaria</t>
  </si>
  <si>
    <t>2.6.1</t>
  </si>
  <si>
    <t>Disponibilidad y acceso a los alimentos</t>
  </si>
  <si>
    <t>25 Municipios beneficiados con programa de asistencia técnica e intensificación sostenible de la producción agropecuaria a pequeños y medianos productores de alimentos</t>
  </si>
  <si>
    <t>Porcentaje de cobertura del Servicio de Gas Natural en el Departamento</t>
  </si>
  <si>
    <t xml:space="preserve">. SEGURIDAD ALIMENTARIA Y NUTRICIONAL    </t>
  </si>
  <si>
    <t>Plan preventivo de riesgos y desastres para productores de alimentos prioritarios diseñados</t>
  </si>
  <si>
    <t xml:space="preserve">N° de municipios del sur con prestación del servicio de gas natural </t>
  </si>
  <si>
    <t xml:space="preserve">Municipios con Plan de seguridad alimentaria y nutricional SAN e implementación de planes de acción conforme a la política departamental SAN </t>
  </si>
  <si>
    <t>N° de corregimientos con cobertura ampliada de Gas Natural</t>
  </si>
  <si>
    <t>2.7</t>
  </si>
  <si>
    <t>NIÑOS, NIÑAS ADOLESCENTES Y FAMILIA</t>
  </si>
  <si>
    <t>A.7.1</t>
  </si>
  <si>
    <t>Fortalecer la estrategia “De Cero a Siempre” en 25 CDI de Bolívar</t>
  </si>
  <si>
    <t>2.7.1</t>
  </si>
  <si>
    <t>Implementar la estrategia de Cero a siempre en los 25 Municipios con CDI en el departamento de Bolívar.</t>
  </si>
  <si>
    <t>Número (25) de CDI con la Estrategia Implementada Implementar la estrategia de Cero a Siempre</t>
  </si>
  <si>
    <t>No. de Viviendas nuevas iniciadas a partir de la destinación de recursos propios, app’s, gestión ante gobierno nacional y/o cooperación internacional</t>
  </si>
  <si>
    <t>OFICINA DE GESTION SOCIAL, SECRETARIA DE SALUD, SECRETARIA DE AGRICULTURA</t>
  </si>
  <si>
    <t xml:space="preserve">LÍNEA ESTRATÉGICA 2. BOLÍVAR SÍ AVANZA, LIBRE DE POBREZA A TRAVÉS DE LA EDUCACIÓN Y LA EQUIDAD </t>
  </si>
  <si>
    <t>A.7.2</t>
  </si>
  <si>
    <t>100% de los municipios beneficiados con la Implementación la política pública departamental de primera infancia, infancia y adolescencia</t>
  </si>
  <si>
    <t>2.7.2</t>
  </si>
  <si>
    <t>Implementación y actualización de la política pública de infancia, adolescencia y familia</t>
  </si>
  <si>
    <t>Ejecutar las actividades contempladas en la política pública en los 45 municipios</t>
  </si>
  <si>
    <t>No. de viviendas mejoradas integralmente, con el propósito de reducir el déficit cualitativo de la vivienda en Bolívar</t>
  </si>
  <si>
    <t>A.7.3</t>
  </si>
  <si>
    <t>Actualización de la Politica publica de infancia, niñes y adolescencia</t>
  </si>
  <si>
    <t>Numero de Títulos de viviendas legalizados</t>
  </si>
  <si>
    <t>A.2.1</t>
  </si>
  <si>
    <t>Realizar 5 mesas de trabajo para la actualización de la Política Pública para beneficiar a los NNA de los 45 Municipios</t>
  </si>
  <si>
    <t>Numero de  estrategias de abordaje integral e intersectorial de población infantil, mujeres gestantes y adolescentes con estado nutricional e índice de pobreza de alto riesgo implementada, para mejorar garantizar el acceso a los alimentos y generación de hábitos alimenticios saludables.</t>
  </si>
  <si>
    <t>SECRETARIA DE SALUD</t>
  </si>
  <si>
    <t>Construir y/o adecuar, dotar, poner en funcionamiento 5 ludotecas para la construcción de Paz</t>
  </si>
  <si>
    <t>2.7.3</t>
  </si>
  <si>
    <t>Construcción y funcionamiento de 5 ludotecas para la construcción de paz</t>
  </si>
  <si>
    <t xml:space="preserve">SECRETARÍA DE PLANEACION /OFICINA DE GESTION SOCIAL </t>
  </si>
  <si>
    <t>Reducir 2% tasa de embarazo en adolescentes.</t>
  </si>
  <si>
    <t>Implementar proyectos educativos integrales donde se contemple educación sexual y los DSR</t>
  </si>
  <si>
    <t>Número (45) de Municipios con la estrategia de prevención de embarazos implementada</t>
  </si>
  <si>
    <t>Implementar el Proyecto de prevención de abuso y violencia sexual en los 45 Municipios</t>
  </si>
  <si>
    <t>2.7.4</t>
  </si>
  <si>
    <t>Implementar el 45 Proyecto de prevención de abuso y violencia sexual</t>
  </si>
  <si>
    <t>A.2.2</t>
  </si>
  <si>
    <t>Diseñar, implementar y Socializar la Ruta de atención a NNA abusados y/o violentados sexualmente en los 45 Municipios</t>
  </si>
  <si>
    <t>Número (45) de municipios con la ruta socializada e implementada</t>
  </si>
  <si>
    <t>Implementar el Proyecto de prevención del trabajo infantil 10 Municipios priorizados</t>
  </si>
  <si>
    <t>2.7.5</t>
  </si>
  <si>
    <t>Proyecto de prevención del trabajo infantil</t>
  </si>
  <si>
    <t>Diez (10)  de Municipios con Proyecto de prevención del trabajo infantil implementado</t>
  </si>
  <si>
    <t>Apoyar y atender 45 comisarías de familia municipales</t>
  </si>
  <si>
    <t>2.7.6</t>
  </si>
  <si>
    <t>Fortalecimiento de la Gestión de los Comisarios de Familia</t>
  </si>
  <si>
    <t>45 Comisarías de familias municipales apoyadas y atendidas</t>
  </si>
  <si>
    <t>2.8</t>
  </si>
  <si>
    <t>OPORTUNIDADES PARA LA JUVENTUD BOLIVARENSE</t>
  </si>
  <si>
    <t>A.2.3</t>
  </si>
  <si>
    <t>Formular 1 Política Pública para los Jóvenes bolivarenses</t>
  </si>
  <si>
    <t>2.8.1</t>
  </si>
  <si>
    <t>Formulación de la Política Pública para los Jóvenes bolivarenses</t>
  </si>
  <si>
    <t>Levantamiento de una linea de base</t>
  </si>
  <si>
    <t xml:space="preserve">Doce mesas  para la socialización temáticas de concertación </t>
  </si>
  <si>
    <t>Un diagnostico y priorización de problemas</t>
  </si>
  <si>
    <t>A.2.4</t>
  </si>
  <si>
    <t>Documento de definición de líneas estratégicas</t>
  </si>
  <si>
    <t>A.14.7</t>
  </si>
  <si>
    <t>9.000 jóvenes bolivarenses sensibilizados en participación política y Postconflicto</t>
  </si>
  <si>
    <t>2.8.2</t>
  </si>
  <si>
    <t>Programa para la sensibilización de los jóvenes en participación política y en el Posconflicto</t>
  </si>
  <si>
    <t xml:space="preserve">Dos (2)  Talleres por Zodes en participación política y postconflicto </t>
  </si>
  <si>
    <t>Número de CDI con la Estrategia Implementada Implementar la estrategia de Cero a Siempre</t>
  </si>
  <si>
    <t>A.14.8</t>
  </si>
  <si>
    <t>1 mesa departamental de juventud constituida e implementada</t>
  </si>
  <si>
    <t>2.8.3</t>
  </si>
  <si>
    <t>Constitución e implementación trimestral de mesas departamentales y municipales de Juventud</t>
  </si>
  <si>
    <t>Expedición Acto administrativo constitución Mesa Departamental</t>
  </si>
  <si>
    <t>Número de mesas de trabajo realizadas para la actualización de la Política Pública para beneficiar a los NNA de los 45 Municipios</t>
  </si>
  <si>
    <t>A.14.9</t>
  </si>
  <si>
    <t>6 convocatorias de coordinadores municipales de juventud</t>
  </si>
  <si>
    <t>Número de ludotecas construidas y funcionando</t>
  </si>
  <si>
    <t>SECRETARÍA INTERIOR - JUVENTUDES</t>
  </si>
  <si>
    <t>A.14.10</t>
  </si>
  <si>
    <t>Escogencia por Zodes de los Representante</t>
  </si>
  <si>
    <t>Número de Municipios con la estrategia de prevención de embarazos implementada</t>
  </si>
  <si>
    <t>A.14.11</t>
  </si>
  <si>
    <t>Creación de un Fondo para el Emprendimiento Juvenil en Bolívar</t>
  </si>
  <si>
    <t>2.8.4</t>
  </si>
  <si>
    <t>Creación del Fondo de Innovación para las Juventudes del Dpto. de Bolívar</t>
  </si>
  <si>
    <t>Entrega de capital semilla para la creación de 15 unidades productivas</t>
  </si>
  <si>
    <t>Número de proyectos de prevención de abuso y violencia sexual implementados</t>
  </si>
  <si>
    <t>A.14.12</t>
  </si>
  <si>
    <t xml:space="preserve">Una alianza con Colombia Jóven  para la utilización de la tarjeta Joven </t>
  </si>
  <si>
    <t>2.8.5</t>
  </si>
  <si>
    <t>Fortalecimiento de alianzas interinstitucionales para la creación de la Tarjeta Joven Bolivarense</t>
  </si>
  <si>
    <t xml:space="preserve">1.500 jovenes en Bolívar beneficiados con la tarjeta jóven </t>
  </si>
  <si>
    <t>Número de Municipios con Proyecto de prevención del trabajo infantil implementado</t>
  </si>
  <si>
    <t>A.14.13</t>
  </si>
  <si>
    <t>Intervenir integralmente a la población identificada en Jóvenes en acción</t>
  </si>
  <si>
    <t>2.8.6</t>
  </si>
  <si>
    <t xml:space="preserve"> Intervención integral para la disminución de las circunstancias que amenazan a los jóvenes en riesgo</t>
  </si>
  <si>
    <t>Beneficiar a 4.800 jóvenes del departamento de Bolívar con el programa para la prevención de los riesgos para su desarrollo</t>
  </si>
  <si>
    <t>No. de Instancia departamental para la implementación de programas y atención Infancia, Niños, Niñas y Adolescente</t>
  </si>
  <si>
    <t>A.14.14</t>
  </si>
  <si>
    <t>Realizar anualmente e institucionalizar una semana de la Juventud por la Paz enmarcada en la promoción de la Paz y el Posconflicto en el departamento de Bolívar</t>
  </si>
  <si>
    <t>2.8.7</t>
  </si>
  <si>
    <t>Realizar e institucionalizar la semana de la Juventud por la Paz en el Dpto. de Bolívar</t>
  </si>
  <si>
    <t>3 Semana de la juventud por la Paz institucionalizada y realizada</t>
  </si>
  <si>
    <t>Número de comisarías de familias municipales apoyadas y atendidas</t>
  </si>
  <si>
    <t xml:space="preserve">OPORTUNIDADES PARA LA JUVENTUD BOLIVARENSE </t>
  </si>
  <si>
    <t>A.14.15</t>
  </si>
  <si>
    <t>4 Proyectos implementados en el marco de las acciones dispuestas por la ley estatutaria 1622 de abril 29 de 2013</t>
  </si>
  <si>
    <t>2.8.8</t>
  </si>
  <si>
    <t>Implementación de la Ley Estatutaria 1622 de abril 29 de 2013</t>
  </si>
  <si>
    <t>Número (4) de Proyectos implementados en el marco de las acciones dispuestas por la ley estatutaria 1622 de abril 29 de 2013</t>
  </si>
  <si>
    <t>Número de Política Pública para la Juventud de Bolívar formulada</t>
  </si>
  <si>
    <t>A.14.16</t>
  </si>
  <si>
    <t>Certificar jóvenes del departamento en gestión de paz en sus comunidades a través del emprendimiento</t>
  </si>
  <si>
    <t>2.8.9</t>
  </si>
  <si>
    <t>Certificación de jóvenes gestores de Paz</t>
  </si>
  <si>
    <t>Número (200)  de jóvenes gestores de Paz certificados</t>
  </si>
  <si>
    <t>No. de Jóvenes beneficiarios del programa de sensibilización en participación política y preparación para el posconflicto</t>
  </si>
  <si>
    <t>A.14.17</t>
  </si>
  <si>
    <t>Impactar en el 100% de los municipios del departamento buscando la incidencia de los jóvenes en la toma de decisiones político- administrativa  y prevención de los factores generadores de  riesgos</t>
  </si>
  <si>
    <t>2.8.10</t>
  </si>
  <si>
    <t>Implementación de la Ley estatutaria de juventud</t>
  </si>
  <si>
    <r>
      <t>1.500 jóvenes beneficiados con programas de atención a jóvenes en ries</t>
    </r>
    <r>
      <rPr>
        <b/>
        <sz val="8"/>
        <color rgb="FFFF0000"/>
        <rFont val="Calibri"/>
        <family val="2"/>
        <scheme val="minor"/>
      </rPr>
      <t>go</t>
    </r>
  </si>
  <si>
    <t>Numero de  mesas municipales de Juventud y 1 mesa departamental de Juventud Constituidas e implementadas</t>
  </si>
  <si>
    <t>A.14.18</t>
  </si>
  <si>
    <t>Número de  Proyectos de Emprendimiento implementados cuyos beneficiarios sean jóvenes</t>
  </si>
  <si>
    <t>A.14.19</t>
  </si>
  <si>
    <t>12 actividades implementadas en el marco de las acciones dispuestas por la ley estatutaria 1622 de abril 29 de 2013</t>
  </si>
  <si>
    <t>Numero de Tarjetas Joven creadas</t>
  </si>
  <si>
    <t>A.14.20</t>
  </si>
  <si>
    <t>Un diplomado en gestores de paz</t>
  </si>
  <si>
    <t>Número de jóvenes del departamento de Bolívar beneficiados con el programa para la prevención de los riesgos para su desarrollo</t>
  </si>
  <si>
    <t>2.9</t>
  </si>
  <si>
    <t>MUJER MOTOR PARA EL DESARROLLO</t>
  </si>
  <si>
    <t>A.14.21</t>
  </si>
  <si>
    <t>Implementar estrategia de mujeres productivas en 30 municipios del Departamento de Bolívar</t>
  </si>
  <si>
    <t>2.9.1</t>
  </si>
  <si>
    <t>Mujeres Productivas</t>
  </si>
  <si>
    <t xml:space="preserve">500  mujeres productivas beneficiadas </t>
  </si>
  <si>
    <t>Numero de Semanas de la juventud por la Paz institucionalizada y realizada (una por año)</t>
  </si>
  <si>
    <t>A.14.22</t>
  </si>
  <si>
    <t>Mujeres bolivarenses empoderadas  en control político para la equidad de género</t>
  </si>
  <si>
    <t>2.9.2</t>
  </si>
  <si>
    <t>Formación de mujeres bolivarenses</t>
  </si>
  <si>
    <t>100 mujeres bolivarenses formadas en control político para la equidad de género</t>
  </si>
  <si>
    <t>Creación y Constitución de  1 Instancia Departamental Responsable los programas de atención a las Juventudes de Bolívar</t>
  </si>
  <si>
    <t>A.14.23</t>
  </si>
  <si>
    <t>Sensibilizar a la población sobre la violencia de género</t>
  </si>
  <si>
    <t>2.9.3</t>
  </si>
  <si>
    <t>Mujeres libres de violencia</t>
  </si>
  <si>
    <t>4  campañas y/o actividades anuales para la prevención de la violencia de género</t>
  </si>
  <si>
    <t>Número de jóvenes gestores de Paz certificados</t>
  </si>
  <si>
    <t>A.14.24</t>
  </si>
  <si>
    <t xml:space="preserve">Promoción de la línea NO. 155 para la atención de mujeres victimas de la violencia creadas  por la consejeria presidencialpara la equidad de la mujer </t>
  </si>
  <si>
    <t>2.9.4</t>
  </si>
  <si>
    <t xml:space="preserve">Capacitaciones rutas de acceso a la justicia </t>
  </si>
  <si>
    <r>
      <t>Un programa de promoción de la línea #155 para la atención de la mujeres víctimas de la violencia creadas</t>
    </r>
    <r>
      <rPr>
        <sz val="9"/>
        <color theme="1"/>
        <rFont val="Corbel"/>
        <family val="2"/>
      </rPr>
      <t xml:space="preserve"> por la Consejería Presidencial  para la equidad de la mujer</t>
    </r>
  </si>
  <si>
    <t>Número de Proyectos implementados en el marco de las acciones dispuestas por la ley estatutaria 1622 de abril 29 de 2013</t>
  </si>
  <si>
    <t xml:space="preserve">MUJER MOTOR PARA EL DESARROLLO </t>
  </si>
  <si>
    <t>A.14.25</t>
  </si>
  <si>
    <t>Realizar 45 visitas de asesoramiento técnico a los municipios del departamento de Bolívar</t>
  </si>
  <si>
    <t>2.9.5</t>
  </si>
  <si>
    <t>Apoyo técnico a municipios en enfoque de género</t>
  </si>
  <si>
    <t>(45)  asesoramientos técnicos a municipios en enfoque de género</t>
  </si>
  <si>
    <t>Número de Mujeres Productivas beneficiadas</t>
  </si>
  <si>
    <t>A.14.26</t>
  </si>
  <si>
    <t>Realizar dos campañas institucionales para fomentar la equidad de género dentro de la Gobernación de Bolívar</t>
  </si>
  <si>
    <t>2.9.6</t>
  </si>
  <si>
    <t>Fomento de la equidad de género en el ámbito institucional</t>
  </si>
  <si>
    <t xml:space="preserve"> (2)  campañas institucionales para la equidad de género realizadas</t>
  </si>
  <si>
    <t>Número de Mujeres inscritas a la Escuela de Control Político</t>
  </si>
  <si>
    <t>A.14.27</t>
  </si>
  <si>
    <t>Realizar actividades de capacitación a mujeres víctimas del conflicto para la Construcción de Paz y el Posconflicto en el Dpto. de Bolívar</t>
  </si>
  <si>
    <t>2.9.7</t>
  </si>
  <si>
    <t>Mujeres Gestoras de Paz</t>
  </si>
  <si>
    <t>(100) Mujeres Constructoras de Paz certificadas</t>
  </si>
  <si>
    <t>No. de campañas y/o actividades anuales para la prevención de la violencia de género</t>
  </si>
  <si>
    <t>A.14.28</t>
  </si>
  <si>
    <t>Política pública de equidad de género y autonomía de la mujer bolivarense implementada</t>
  </si>
  <si>
    <t>2.9.8</t>
  </si>
  <si>
    <t>Implementación de la política pública de  equidad de género y autonomía de la mujer bolivarense</t>
  </si>
  <si>
    <t>45 municipios con la política pública de equidad de género y autonomía de la mujer bolivarense implementada.</t>
  </si>
  <si>
    <t>No. de Call Center funcionando, de manera exclusiva para atención a mujeres víctimas de violencia basada en género</t>
  </si>
  <si>
    <t>2.10</t>
  </si>
  <si>
    <t xml:space="preserve">VIDA DIGNA PARA EL ADULTO MAYOR </t>
  </si>
  <si>
    <t>A.14.29</t>
  </si>
  <si>
    <t>Realización de actividades para la memoria histórica</t>
  </si>
  <si>
    <t>2.10.1</t>
  </si>
  <si>
    <t xml:space="preserve"> Integración de la Memoria Histórica del Adulto Mayor con la construcción de Paz en el Departamento de Bolívar</t>
  </si>
  <si>
    <t>4 de espacios de discusión y socialización generados</t>
  </si>
  <si>
    <t>Capacitaciones para el acceso a la justicia realizadas</t>
  </si>
  <si>
    <t>A.14.30</t>
  </si>
  <si>
    <t>Realización de 4 Encuentros Departamentales Inter-generacionales</t>
  </si>
  <si>
    <t>2.10.2</t>
  </si>
  <si>
    <t>Encuentros Departamentales Intergeneracionales</t>
  </si>
  <si>
    <t>4 Encuentros Departamentales Intergeneracionales</t>
  </si>
  <si>
    <t>Numero de Charlas informativas acerca los derechos sexuales y reproductivos de la Mujer realizadas</t>
  </si>
  <si>
    <t>A.14.31</t>
  </si>
  <si>
    <t>Realizar 4 actividades encaminadas a mejorar la dignidad del Adulto Mayor en Bolívar</t>
  </si>
  <si>
    <t>2.10.3</t>
  </si>
  <si>
    <t>Sensibilización, visibilización y auto-realización del Adulto Mayor bolivarense</t>
  </si>
  <si>
    <t>4 actividades dirigidas a mejorar la dignidad del Adulto Mayor en Bolívar</t>
  </si>
  <si>
    <t xml:space="preserve">Numero de asesoramientos técnicos rezalizados  a  los municipios del Departamento </t>
  </si>
  <si>
    <t>A.14.32</t>
  </si>
  <si>
    <t>Atender presupuestalmente a 7 Centros de Protección del Departamento de Bolívar, a través de la estampilla Pro Adulto Mayor</t>
  </si>
  <si>
    <t>2.10.4</t>
  </si>
  <si>
    <t>Atención presupuestal, a través de la estampilla para el bienestar del Adulto Mayor, a los Centros de Protección del Adulto Mayor</t>
  </si>
  <si>
    <t xml:space="preserve">Atender 7 Centros de Protección </t>
  </si>
  <si>
    <t>Número de campañas institucionales para la equidad de género realizadas</t>
  </si>
  <si>
    <t>A.14.33</t>
  </si>
  <si>
    <t>Atender presupuestalmente a 45 Centros de Día del Departamento de Bolívar, a través de la estampilla Pro Adulto Mayor</t>
  </si>
  <si>
    <t>45 Centros de Día atendidos</t>
  </si>
  <si>
    <t>Número de Mujeres Constructoras de Paz certificadas</t>
  </si>
  <si>
    <t>A.14.34</t>
  </si>
  <si>
    <t>Construcción, dotación y funcionamiento de 2 de centros de vida</t>
  </si>
  <si>
    <t>2.10.5</t>
  </si>
  <si>
    <t>Construcción, dotación y funcionamiento de centros de vida en Bolívar</t>
  </si>
  <si>
    <t>2  Centros de Vida construidos, dotados y en funcionamiento</t>
  </si>
  <si>
    <t>Número de actualizaciones de la Política Pública de Equidad de Género y Autonomía de la mujer bolivarense con su plan de acción diseñado</t>
  </si>
  <si>
    <t>2.11</t>
  </si>
  <si>
    <t>ATENCIÓN A POBLACIÓN EN CONDICIÓN DE DISCAPACIDAD</t>
  </si>
  <si>
    <t>A.14.35</t>
  </si>
  <si>
    <r>
      <t xml:space="preserve">Ejecutar (2) </t>
    </r>
    <r>
      <rPr>
        <sz val="9"/>
        <color theme="1"/>
        <rFont val="Corbel"/>
        <family val="2"/>
      </rPr>
      <t xml:space="preserve">proyectos enmarcados dentro de la Política Pública para las personas con discapacidad del departamento de Bolívar (LB 46.128 personas en condición de discapacidad en Bolívar </t>
    </r>
  </si>
  <si>
    <t>2.11.1</t>
  </si>
  <si>
    <t>Realizar actividades, estrategias y acciones enmarcadas dentro de la Política Pública para las personas con discapacidad del Departamento de Bolívar</t>
  </si>
  <si>
    <t>Seguimiento a dos proyectos enmarcados en la politica pública para las personas con discapacidad del departamento de Bolívar ejecutados</t>
  </si>
  <si>
    <t>Número de espacios de discusión y socialización generados</t>
  </si>
  <si>
    <t>SECRETARIA DEL INTERIOR</t>
  </si>
  <si>
    <t>A.14.36</t>
  </si>
  <si>
    <t>55% de los municipios beneficiados con la estrategia de RBC</t>
  </si>
  <si>
    <t>2.11.2</t>
  </si>
  <si>
    <t>Implementación de la Estrategia Rehabilitación Basada en Comunidad (RBC)</t>
  </si>
  <si>
    <t xml:space="preserve">Dos reuniones de socializaciòn de la estrategia </t>
  </si>
  <si>
    <t>Numero de Encuentros Departamentales Intergeneracionales realizados</t>
  </si>
  <si>
    <t>A.14.37</t>
  </si>
  <si>
    <t>25 municipios de los diferentes zodes beneficiados con la estrategia RBC</t>
  </si>
  <si>
    <t>A.14.38</t>
  </si>
  <si>
    <r>
      <t xml:space="preserve">1 Pacto con empresas de sector privado enfocado en inclusión laboral para personas con </t>
    </r>
    <r>
      <rPr>
        <sz val="9"/>
        <color rgb="FFFF0000"/>
        <rFont val="Corbel"/>
        <family val="2"/>
      </rPr>
      <t>discapacidad y/o cuidadores</t>
    </r>
  </si>
  <si>
    <t>2.11.3</t>
  </si>
  <si>
    <t>Inclusión laboral de personas con discapacidad en el sector público y privado</t>
  </si>
  <si>
    <t>Una Feria para la promoción de la oferta institucional y demanda laboral.</t>
  </si>
  <si>
    <t xml:space="preserve">Numero de Centros de Protección del Departamento de Bolívar, a través de la estampilla Pro Adulto Mayor atendidos </t>
  </si>
  <si>
    <t xml:space="preserve">Acciones trimestral (departamental y municipal) de seguimiento a personas con discapacidad  que resultaron vinculadas de la feria </t>
  </si>
  <si>
    <t>Numero de Centros de Día del Departamento de Bolívar, a través de la estampilla Pro Adulto Mayor Atendidos presupuestalmente</t>
  </si>
  <si>
    <t>A.14.39</t>
  </si>
  <si>
    <t>100% de los municipios del departamento con comités municipales de discapacidad</t>
  </si>
  <si>
    <t>2.11.4</t>
  </si>
  <si>
    <t>Comité de Discapacidad Municipales conformados y en funcionamiento</t>
  </si>
  <si>
    <t xml:space="preserve">45 Comités municipales de discapacidad conformados </t>
  </si>
  <si>
    <t xml:space="preserve">2 de centros de vida Construidos, dotados  y funcionando </t>
  </si>
  <si>
    <t>ATENCIÓN POBLACIÓN EN CONDICIÓN DE DISCAPACIDAD</t>
  </si>
  <si>
    <t>A.14.40</t>
  </si>
  <si>
    <t>1 Comité departamental de discapacidad funcionando, sesionando trimestralmente y activo</t>
  </si>
  <si>
    <t>2.11.5</t>
  </si>
  <si>
    <t>Comité departamental de discapacidad en funcionamiento</t>
  </si>
  <si>
    <t>16 Sesiones trimestrales del comité departamental de discapacidad</t>
  </si>
  <si>
    <t xml:space="preserve">Numero de proyectos anuales enmarcados dentro de la Política Pública para las personas con discapacidad del departamento de Bolívar ejecutados </t>
  </si>
  <si>
    <t>2.12</t>
  </si>
  <si>
    <t>BOLÍVAR TERRITORIO PARA TODOS, AFROS E INDÍGENAS</t>
  </si>
  <si>
    <t>A.14.41</t>
  </si>
  <si>
    <t>Coordinar, orientar, impulsar y fomentar las políticas, planes y programas de la administración dirigidos al desarrollo de las comunidades étnicas y Religiosas del Departamento de Bolívar</t>
  </si>
  <si>
    <t>2.12.1</t>
  </si>
  <si>
    <t>Conservacion y garantia del patrimonio inmaterial etnico de Departameto de Bolivar</t>
  </si>
  <si>
    <t>Política pública de grupos étnicos del departamento</t>
  </si>
  <si>
    <t>Número de municipios con estrategia de RBC implementada</t>
  </si>
  <si>
    <t>A.14.42</t>
  </si>
  <si>
    <t>Comités municipales de comunidades étnicas en funcionamiento</t>
  </si>
  <si>
    <t>Desarrollar la firma de un pacto de productividad, con vigencia de tres años, con empresas público y privadas que ponga en marcha la inclusión laboral de personas con discapacidad</t>
  </si>
  <si>
    <t>A.14.43</t>
  </si>
  <si>
    <r>
      <t>Un  funcionarios por Secretaría designado para trabajos en asuntos étnicos</t>
    </r>
    <r>
      <rPr>
        <sz val="9"/>
        <color theme="1"/>
        <rFont val="Corbel"/>
        <family val="2"/>
      </rPr>
      <t>.</t>
    </r>
  </si>
  <si>
    <t>Comités municipales de discapacidad conformados y en funcionamiento</t>
  </si>
  <si>
    <t>A.14.44</t>
  </si>
  <si>
    <t>5 capacitaciones  para la formación en derecho Étnico, Paz y Posconflicto, capacidades organizativas de comunidades y la participación ciudadana efectuadas</t>
  </si>
  <si>
    <t>Sesiones trimestrales del comité departamental de discapacidad</t>
  </si>
  <si>
    <t>A.14.45</t>
  </si>
  <si>
    <t>200 mujeres empoderadas y participando en espacios de coordinación y representación</t>
  </si>
  <si>
    <t>Porcentaje de los escenarios deportivos y recreativos del Departamento  adecuados con accesibilidad para las personas con discapacidad</t>
  </si>
  <si>
    <t>5o</t>
  </si>
  <si>
    <t>A.14.46</t>
  </si>
  <si>
    <t>400 Funcionarios formados en derechos étnicos</t>
  </si>
  <si>
    <t>N° de Consejeros departamentales de comunidades étnicas nombrado</t>
  </si>
  <si>
    <t>BOLÍVAR TERRITORIO PARA TODOS, AFROS E INDIGENAS</t>
  </si>
  <si>
    <t>6 Actividades realizadas para la promoción de Cultura y Convivencia Ciudadana en Palenque</t>
  </si>
  <si>
    <t>Numero de Consejos Departamentales de comunidades étnicas  funcionando</t>
  </si>
  <si>
    <t>1  Espacio Físicos para promoción de Convivencia ciudadana y fortalecimiento de la guardia cimarrona</t>
  </si>
  <si>
    <t>N° de Funcionarios por secretarías designados para trabajos en asuntos étnicos</t>
  </si>
  <si>
    <t>A.14.47</t>
  </si>
  <si>
    <t>3 Grupos fortalecidos</t>
  </si>
  <si>
    <t>N° de Capacitaciones comunitarias efectuadas</t>
  </si>
  <si>
    <t>10 Actividades realizadas con cada uno de los entes Departamentales, Locales y Nacionales</t>
  </si>
  <si>
    <t>N° de mujeres empoderadas y participando en espacios de coordinación y representación.</t>
  </si>
  <si>
    <t>2.13</t>
  </si>
  <si>
    <t>BOLÍVAR TOLERANTE Y DIVERSO</t>
  </si>
  <si>
    <t>Ejecución y socialización de la política publica</t>
  </si>
  <si>
    <t>2.13.1</t>
  </si>
  <si>
    <t>Política pública de diversidad sexual</t>
  </si>
  <si>
    <t>Alcanzar el (60%) de ejecución de la política publica</t>
  </si>
  <si>
    <t>N° de Funcionarios formados en derechos étnicos</t>
  </si>
  <si>
    <t>A.14.48</t>
  </si>
  <si>
    <t>Realización de talleres, capacitaciones, grupos de discusión dirigidos sociedad civil y funcionarios públicos en torno al respeto y reconocimiento de la diversidad sexual y las identidades de género diversas</t>
  </si>
  <si>
    <t>2.13.2</t>
  </si>
  <si>
    <t>Derecho a la Vida y a la seguridad integral</t>
  </si>
  <si>
    <t>12 actividades de sensibilización para el reconocimiento y respeto de los derechos de las personas LGBTI.</t>
  </si>
  <si>
    <t>Comité de Censo Étnico de Bolívar</t>
  </si>
  <si>
    <t>Realización de líneas bases por municipios de bolívar para la identificación y conocimiento de la situación diferenciada de las personas LGBTI, de acuerdo a sus particularidades contextuales.</t>
  </si>
  <si>
    <t>No 7 líneas bases construidas en municipios priorizados</t>
  </si>
  <si>
    <t>N° de documentos de caracterización para el Departamento Formulado</t>
  </si>
  <si>
    <t>A.14.49</t>
  </si>
  <si>
    <t>Crear y fomentar escuelas de formación a personas LGBTI en liderazgos políticos y sociales para la defensa, fortalecimiento y empoderamiento de los derechos humanos.</t>
  </si>
  <si>
    <t>2.13.3</t>
  </si>
  <si>
    <t>Derecho a la Participación y libre asociación</t>
  </si>
  <si>
    <t>(200) personas LGBTI en el departamento capacitadas y empoderadas en sus derechos, e incidiendo en espacios políticos, culturales y sociales</t>
  </si>
  <si>
    <t>Numero de Actividades realizadas con cada uno de los entes Departamentales, Locales y Nacionales</t>
  </si>
  <si>
    <t>A.14.50</t>
  </si>
  <si>
    <t>N° de Espacios Físicos para promoción de Convivencia ciudadana y fortalecimiento de la guardia cimarrona</t>
  </si>
  <si>
    <t>A.14.51</t>
  </si>
  <si>
    <t>Creación de rutas y protocolos de atención en las comisarías, defensorías y personerías municipales para el trato diferenciado que requiere esta población</t>
  </si>
  <si>
    <t>2.13.4</t>
  </si>
  <si>
    <t>Acceso a la justicia</t>
  </si>
  <si>
    <t>7 campañas realizadas para la promoción de la denuncia por parte de las personas LGBTI que son víctimas de violencias que atentan con sus derechos.</t>
  </si>
  <si>
    <t>Numero de Actividades realizadas con cada uno de los entes Departamentales,  Locales y Nacionales</t>
  </si>
  <si>
    <t>A.14.52</t>
  </si>
  <si>
    <t>Talleres formativos en materia de diversidad sexual y de género a funcionarios (as) públicos y otros entes institucionales como Policía Nacional para el reconocimiento y respeto de los derechos de las personas LGBTI.</t>
  </si>
  <si>
    <t>7  talleres realizados</t>
  </si>
  <si>
    <t>Porcentaje de ejecución de la política publica</t>
  </si>
  <si>
    <t>SECRETARIA DE VICTIMAS</t>
  </si>
  <si>
    <t>A.14.53</t>
  </si>
  <si>
    <t>Impulsar desde lo local y gubernamental campañas en las instituciones generadoras de trabajo para que incluyan a personas LGBTI</t>
  </si>
  <si>
    <t>2.13.5</t>
  </si>
  <si>
    <t>Trabajo y Empleabilidad</t>
  </si>
  <si>
    <t>4 (cuatro) tipos de campañas realizadas dentro de espacios laborales frente al tema de la diversidad sexual</t>
  </si>
  <si>
    <t>Número y tipo de actividades de sensibilización para el reconocimiento y respeto de los derechos de las personas LGBTI.</t>
  </si>
  <si>
    <t>Promover la creación de rutas y protocolos de atención diferenciados y con enfoque de género para las personas LGBTI que busque un mejor trato por parte de funcionarios (as) públicos en pro del acceso con calidad de la salud.</t>
  </si>
  <si>
    <t>2.13.6</t>
  </si>
  <si>
    <t>Atención y protección en salud</t>
  </si>
  <si>
    <t>(1) funcionarios (as) del sector salud capacitados en materia de derechos y atención a personas LGBTI.</t>
  </si>
  <si>
    <t>No de líneas bases construidas en municipios priorizados</t>
  </si>
  <si>
    <t>A.14.54</t>
  </si>
  <si>
    <t>Fomentar procesos formativos en materia de salud sexual y reproductiva con enfoque diferencial para personas LGBTI dirigidos a funcionarios (as) públicos que permitan un reconocimiento de derechos de las personas con orientaciones sexuales, identidades y expresiones de género diversas en el departamento.</t>
  </si>
  <si>
    <t>Una Aplicación de los protocolos y rutas de atención diferenciados en el sistema de salud.</t>
  </si>
  <si>
    <t>Número  de personas LGBTI en el departamento capacitadas y empoderadas en sus derechos, e incidiendo en espacios políticos, culturales y sociales.</t>
  </si>
  <si>
    <t>2.14</t>
  </si>
  <si>
    <t>CALIDAD EDUCATIVA</t>
  </si>
  <si>
    <t>10% de matricula en el SIMAT del departamento de bolívar implementando la jornada única.</t>
  </si>
  <si>
    <t>2.14.1</t>
  </si>
  <si>
    <t>Jornada Única</t>
  </si>
  <si>
    <r>
      <t xml:space="preserve">827 </t>
    </r>
    <r>
      <rPr>
        <sz val="9"/>
        <color theme="1"/>
        <rFont val="Calibri"/>
        <family val="2"/>
        <scheme val="minor"/>
      </rPr>
      <t>nuevos espacios pedagógicos construidos</t>
    </r>
  </si>
  <si>
    <t>Número  de acciones que incentiven el fortalecimiento y la creación de organizaciones sociales LGBTI.</t>
  </si>
  <si>
    <t>SECRETARÍA DE EDUCACIÓN</t>
  </si>
  <si>
    <t>A.14.55</t>
  </si>
  <si>
    <r>
      <t xml:space="preserve">262 </t>
    </r>
    <r>
      <rPr>
        <sz val="9"/>
        <color theme="1"/>
        <rFont val="Calibri"/>
        <family val="2"/>
        <scheme val="minor"/>
      </rPr>
      <t>nuevos espacios pedagógicos mejorados</t>
    </r>
  </si>
  <si>
    <t>Número de campañas realizadas para la promoción de la denuncia por parte de las personas LGBTI que son víctimas de violencias que atentan con sus derechos.</t>
  </si>
  <si>
    <t>A.14.56</t>
  </si>
  <si>
    <t>38 Establecimientos educativos con dotación básica</t>
  </si>
  <si>
    <t>No de talleres realizados</t>
  </si>
  <si>
    <t xml:space="preserve">SECRETARIA DE EDUCACION </t>
  </si>
  <si>
    <t>A.14.57</t>
  </si>
  <si>
    <t>Un establecimiento educativo con dotación especializada</t>
  </si>
  <si>
    <t>Número de campañas realizadas dentro de espacios laborales frente al tema de la diversidad sexual.</t>
  </si>
  <si>
    <t>A.14.58</t>
  </si>
  <si>
    <t>75 docentes nuevos viabilizados en planta de la Sed bolívar</t>
  </si>
  <si>
    <t>Número de funcionarios (as) del sector salud capacitados en materia de derechos y atención a personas LGBTI.</t>
  </si>
  <si>
    <t>A.14.59</t>
  </si>
  <si>
    <t>Incrementar el índice sintético de calidad educativa del departamento de Bolívar por nivel a: primaria 4.87; secundaria: 4.72 y media 5.31</t>
  </si>
  <si>
    <t>2.14.2</t>
  </si>
  <si>
    <t>Con El Mejoramiento de la calidad Educativa Bolívar Avanzar</t>
  </si>
  <si>
    <t>190 de los Establecimientos Educativos del Programa Todos Aprender que mejoraron los resultados en las Pruebas Saber</t>
  </si>
  <si>
    <t>Numero de protocolos y rutas de atención diferenciados en el sistema de salud aplicados .</t>
  </si>
  <si>
    <t>MANTANIMIENTO</t>
  </si>
  <si>
    <t>A.1.1</t>
  </si>
  <si>
    <t>10 alianzas estratégicas o convenios para formación de educación media técnica realizados  REUBICAR EN 2.15</t>
  </si>
  <si>
    <t>No. de espacios pedagógicos construidos</t>
  </si>
  <si>
    <t>EDUCACION</t>
  </si>
  <si>
    <t>150 Instituciones Educativas con programas de fortalecimiento de estudiantes de la media con miras a la educación superior</t>
  </si>
  <si>
    <t>No. de espacios pedagógicos mejorados</t>
  </si>
  <si>
    <t>24 talleres de socialización por Zodes realizados sobre estándares y Derechos Básicos de Aprendizaje realizados</t>
  </si>
  <si>
    <t>No. de Establecimientos educativos con dotación básica</t>
  </si>
  <si>
    <t>Realizar anualmente 224 Acuerdos de la excelencia en función del Día E en establecimientos educativos</t>
  </si>
  <si>
    <t>No. de establecimientos educativos con dotación especializada</t>
  </si>
  <si>
    <t>224  EE con control y seguimiento a las que mejoren su ISCE</t>
  </si>
  <si>
    <t>No. de Niños atendidos con alimentación escolar</t>
  </si>
  <si>
    <t>Realizar anualmente224  Establecimientos educativos con asistencia técnica y apoyados en actividades pedagógicas, lúdicas, recreativas y culturales</t>
  </si>
  <si>
    <t>No de docentes nuevos viabilizados en planta</t>
  </si>
  <si>
    <t>A.1.2</t>
  </si>
  <si>
    <t>Con El Mejoramiento De La Calidad Educativa Bolivar Avanzar</t>
  </si>
  <si>
    <t>Realizar anualmente 224 Proyectos Transversales y manuales de convivencia incluidos en el P.E.I.</t>
  </si>
  <si>
    <t>Porcentaje de las Establecimientos Educativos del Programa Todos Aprender que mejoraron la resultados  en las Pruebas Saber</t>
  </si>
  <si>
    <t>24 docentes Capacitados y certificados en inglés internacional en nivel de B2.</t>
  </si>
  <si>
    <t>Número de docentes cualificados en programas de educación inicial</t>
  </si>
  <si>
    <t>3 instituciones educativas dotadas  con laboratorio de bilingüismo</t>
  </si>
  <si>
    <t>No. de alianzas o convenios para educación formal</t>
  </si>
  <si>
    <t>112 Numero de instituciones educativas del departamento con experiencias significativas en lectura y escritura</t>
  </si>
  <si>
    <t>No. de Instituciones Educativas  con programas de fortalecimiento de estudiantes de la media con miras a la educación superior</t>
  </si>
  <si>
    <t>10 estudiantes talentosos con notas superiores en pruebas saber, y que no sean becados por gobierno nacional a través para la formación superior apoyados con Becas.</t>
  </si>
  <si>
    <t>Número de talleres realizados</t>
  </si>
  <si>
    <t>3500 estudiantes con discapacidad atendidos</t>
  </si>
  <si>
    <t>Acuerdos realizados en función del Día E</t>
  </si>
  <si>
    <t>426 estudiantes con talentos excepcionales atendidos</t>
  </si>
  <si>
    <t>Numero de EE  con control y seguimiento a las que mejoren su ISCE</t>
  </si>
  <si>
    <t>20 establecimientos educativos etno educativos fortalecidos</t>
  </si>
  <si>
    <t>Número de Establecimientos educativos con asistencia técnica y apoyados en actividades pedagógicas, lúdicas, recreativas y culturales</t>
  </si>
  <si>
    <t>A.1.3</t>
  </si>
  <si>
    <t>100% del sistema de evaluación de la calidad educativa fortalecido (indicador de cierre de brechas)</t>
  </si>
  <si>
    <t>2.14.3</t>
  </si>
  <si>
    <t>Evaluamos Para Avanzar</t>
  </si>
  <si>
    <t>Capacitar anualmente 224 directivos docentes para el manejo de los sistemas de información</t>
  </si>
  <si>
    <t>No. DD capacitados para el manejo de los sistemas de información</t>
  </si>
  <si>
    <t>Capacitar anualmente 224  directivos docentes de los EE de Bolívar con en la interpretación y manejo de los resultados de las Pruebas Saber para la formulación de planes de mejoramiento</t>
  </si>
  <si>
    <t>No. De Sistema de evaluación de alumnos implementado y alimentado.</t>
  </si>
  <si>
    <t>Fortalecimiento de las capacidades de excelencia educativa de Bolívar (50%)</t>
  </si>
  <si>
    <t>2.14.4</t>
  </si>
  <si>
    <t>Bolívar Avanza en la Formación de Alto Nivel para la Excelencia Educativa</t>
  </si>
  <si>
    <t>60% de establecimientos Educativos con proyectos de investigaciones educativas</t>
  </si>
  <si>
    <t>Numero  de  IE de Bolívar con capacitación en la interpretación y manejo de los resultados de las Pruebas Saber para la formulación de planes de mejoramiento</t>
  </si>
  <si>
    <t>A.1.4</t>
  </si>
  <si>
    <t>Bolívar Avanza En La Formación De Alto Nivel Para La Excelencia Educativa</t>
  </si>
  <si>
    <t xml:space="preserve">109 personas de la  planta educativa formados en programas </t>
  </si>
  <si>
    <t>Numero de   observatorios de calidad de la educación creados</t>
  </si>
  <si>
    <t>300 personas de la  planta educativa iniciando proceso de formación en programas de alto nivel (docentes y directivos docentes)</t>
  </si>
  <si>
    <t>Porcentaje de establecimientos Educativos  liderando investigaciones educativas</t>
  </si>
  <si>
    <t>Aumento de acceso a la educación media  a 30%</t>
  </si>
  <si>
    <t>2.14.5</t>
  </si>
  <si>
    <t>Bolívar Si Avanza en Oportunidades para la Educación Superior</t>
  </si>
  <si>
    <t>10  alianzas o convenios para educación formal realizadas</t>
  </si>
  <si>
    <t>No. de personal de planta educativa formado en programas de alto nivel (docentes y directivos docentes</t>
  </si>
  <si>
    <t>A.1.5</t>
  </si>
  <si>
    <t>Bolivar Si Avanza En Oportundiades Para La Educacion Superior</t>
  </si>
  <si>
    <t>80 EE fortalecidos para mejorar las capacidades de los estudiantes de la media con miras a la educación superior del departamento</t>
  </si>
  <si>
    <t xml:space="preserve">No. de alianzas o convenios para educación formal realizadas </t>
  </si>
  <si>
    <t>Aumento de la masa crítica para competencias de desarrollo sostenible mediante la ciencia y la innovación (26,7%)</t>
  </si>
  <si>
    <t>2.14.6</t>
  </si>
  <si>
    <t>Transformación del sistema educativo para fortalecer, investigación, ciencia, tecnología e innovación con enfoque de emprendimiento.</t>
  </si>
  <si>
    <t>60 establecimientos intervenidos en programas de fortalecimiento de la cultura científica</t>
  </si>
  <si>
    <t>No. De  EE  fortalecidas para mejorar las capacidades de los estudiantes de la media con miras a la educación superior del departamento</t>
  </si>
  <si>
    <t>A.1.6</t>
  </si>
  <si>
    <t>60   establecimientos con currículos implementados con TIC</t>
  </si>
  <si>
    <t>No. de nuevos centros de formación construidos en los municipios en alianza con el SENA</t>
  </si>
  <si>
    <t>60 establecimientos intervenidos en programas de fortalecimiento de la cultura innovación y emprendimiento</t>
  </si>
  <si>
    <t>No de proyectos implementados para la ampliación de la oferta educativa en la Universidad de Cartagena en los municipios de Bolívar</t>
  </si>
  <si>
    <t>A.1.7</t>
  </si>
  <si>
    <t>Aumento de habilidades y competencias de manejo de estrategias de convivencia en un entorno de paz y conflicto (en un 10%)</t>
  </si>
  <si>
    <t>2.14.7</t>
  </si>
  <si>
    <t>Educando para la paz y el posconflicto</t>
  </si>
  <si>
    <t>5 convenios desarrollados de formación de programas de fortalecimientos de competencias de educación para la paz, convivencia y democracia</t>
  </si>
  <si>
    <t>No. de establecimientos intervenidos en programas de fortalecimiento de la cultura científica</t>
  </si>
  <si>
    <t>2.15</t>
  </si>
  <si>
    <t>EDUCACIÓN PARA TODOS, COBERTURA EDUCATIVA Y PERTINENCIA</t>
  </si>
  <si>
    <t>Incrementar la cobertura bruta educativa en el departamento de Bolívar al 98% (indicador de cierre de brechas)</t>
  </si>
  <si>
    <t>2.15.1.</t>
  </si>
  <si>
    <t>Todos a Las Aulas</t>
  </si>
  <si>
    <t>Atender 16324 alumnos con matricula contratada</t>
  </si>
  <si>
    <t>No.  de establecimientos con currículos implementados con tic</t>
  </si>
  <si>
    <t>Atender 39492 alumnos con matricula oficial</t>
  </si>
  <si>
    <t>No. de establecimientos intervenidos en programas de fortalecimiento de la cultura innovación y emprendimient</t>
  </si>
  <si>
    <t>A.1.8</t>
  </si>
  <si>
    <t>4  Campañas de Difusión realizadas</t>
  </si>
  <si>
    <t>Numero de convenios  desarrollados de formación de programas de fortalecimiento  de  competencias de educación para la paz, convivencia y democracia</t>
  </si>
  <si>
    <t>A.1.9</t>
  </si>
  <si>
    <t>2.15.1</t>
  </si>
  <si>
    <t>Todos A Las Aulas</t>
  </si>
  <si>
    <t xml:space="preserve">5000 cupos en Educación de Adultos y Alfabetización atendidos </t>
  </si>
  <si>
    <t>Número de Estudiantes atendidos con Matricula contratada</t>
  </si>
  <si>
    <t>100 Experiencias implementadas con modelos flexibles</t>
  </si>
  <si>
    <t>Numero de Campañas de Difusión realizadas</t>
  </si>
  <si>
    <t>Disminuir la deserción escolar a 3,8%</t>
  </si>
  <si>
    <t>2.15.2</t>
  </si>
  <si>
    <t>Avanza quedándote en el aula</t>
  </si>
  <si>
    <t>2.000 Niños, Niñas y jóvenes atendidos a través de la estrategia de Transporte Escolar</t>
  </si>
  <si>
    <t xml:space="preserve">Numero de nuevos cupos en Educación de Adultos y Alfabetización atendidos </t>
  </si>
  <si>
    <t>Avanza Quedandote En El Aula</t>
  </si>
  <si>
    <t>414.143 Niños atendidos con alimentación escolar</t>
  </si>
  <si>
    <t>Numero de Experiencias implementadas con modelos flexibles. (Escuela Nueva, Grupos Juveniles creativos, Aceleración del aprendizaje, Media rural)</t>
  </si>
  <si>
    <t>A.1.10</t>
  </si>
  <si>
    <t>820.000 Estudiantes atendidos con seguros estudiantiles</t>
  </si>
  <si>
    <t>Número de  Niños, Niñas y jóvenes atendidos  a través de la estrategia de Transporte Escolar</t>
  </si>
  <si>
    <t xml:space="preserve">10.000 niños, niñas y jóvenes Dotados con material educativo </t>
  </si>
  <si>
    <t xml:space="preserve">10 alianzas estratégicas o convenios para formación de educación media técnica realizados  </t>
  </si>
  <si>
    <t>Número  de Estudiantes atendidos con seguros estudiantiles.</t>
  </si>
  <si>
    <t>2.16</t>
  </si>
  <si>
    <t>EFICIENCIA Y FORTALECIMIENTO INSTITUCIONAL DE LA EDUCACIÓN</t>
  </si>
  <si>
    <t>Fortalecimiento Del Sistema de Gestión de la Calidad y Re certificación de los Cuatro (04) Procesos Certificados: Cobertura, Talento Humano, Atención Al Ciudadano y Calidad.</t>
  </si>
  <si>
    <t>2.16.1</t>
  </si>
  <si>
    <t>Fortalecimiento De La Modernización Y La Gestión Institucional</t>
  </si>
  <si>
    <t>Cuatro (4) procesos recertificación encobertura, talento humano, atención al ciudadano y calidad) Y tres (3) procesos  adicionales certificados  en el SGC de los de la Secretaría de Educación.</t>
  </si>
  <si>
    <t xml:space="preserve">Número de niños, niñas y jóvenes Dotados con material educativo </t>
  </si>
  <si>
    <t>A.1.11</t>
  </si>
  <si>
    <t>132  funcionarios fortalecidos en desarrollo de habilidades y emprendimiento empresarial</t>
  </si>
  <si>
    <t>No. De procesos auditados y recertificados por ICONTEC</t>
  </si>
  <si>
    <t xml:space="preserve">50 funcionarios del sector educativo departamental con  formación  empresarial en gestión de la calidad </t>
  </si>
  <si>
    <t>No de funcionarios fortalecidos en desarrollo de habilidades y emprendimiento empresarial</t>
  </si>
  <si>
    <t>132 Espacios de trabajo mejorados</t>
  </si>
  <si>
    <t>4 unidades de gestión  dotadas</t>
  </si>
  <si>
    <t>Número de  funcionarios del sector educativo departamental con  formación  empresarial en gestión de la calidad</t>
  </si>
  <si>
    <t>100% Establecimientos educativos oficiales fortalecidos con el acceso, uso y apropiación de las tecnologías de la información y las comunicaciones TICs</t>
  </si>
  <si>
    <t>2.16.2</t>
  </si>
  <si>
    <t>Bolivar Tic,S Avanza</t>
  </si>
  <si>
    <t>Dos (2) estudiantes por  Terminales.</t>
  </si>
  <si>
    <t>No. De espacios de trabajo mejorados</t>
  </si>
  <si>
    <t>100%   de la Población Estudiantil Matriculada en los Establecimientos Educativos Principales accediendo a internet</t>
  </si>
  <si>
    <t>No. De unidades de gestión dotadas</t>
  </si>
  <si>
    <t>A.1.12</t>
  </si>
  <si>
    <t>3.000 docentes formados en Apropiación en Tics</t>
  </si>
  <si>
    <t>No.  de estudiantes por terminales</t>
  </si>
  <si>
    <t>60 grupos de investigación incentivados para la investigación como estrategia pedagógica apoyadas en las Tics</t>
  </si>
  <si>
    <t>Porcentaje  de la Población Estudiantil Matriculada en los Establecimientos Educativos Principales accediendo a internet</t>
  </si>
  <si>
    <t>100 establecimientos educativos participando en proyectos colaborativos en red</t>
  </si>
  <si>
    <t>No. de docentes formados en Apropiación en TICs</t>
  </si>
  <si>
    <t>100% de establecimientos educativos administrando de manera eficiente y transparente los recursos de los Fondos de Servicios Educativos</t>
  </si>
  <si>
    <t>2.16.3</t>
  </si>
  <si>
    <t>Gestion Eficiente De Los Fondos De Servicios Educativos</t>
  </si>
  <si>
    <t>224 establecimientos educativos oficiales en seguimiento anual y con asistencia técnica en la ejecución de los recursos de gratuidad</t>
  </si>
  <si>
    <t>No. de grupos de investigación en ciencia, tecnología e innovación apoyadas en las Tics</t>
  </si>
  <si>
    <t>10.334 Docentes, directivos docentes y administrativos beneficiados con el Plan de Bienestar laboral de la Sedbolivar</t>
  </si>
  <si>
    <t>2.16.4</t>
  </si>
  <si>
    <t>Plan De Bienestar Laboral Sedbolivar</t>
  </si>
  <si>
    <t>4 Planes Departamental De Bienestar Laboral De La Sedbolivar Formulado y Ejecutado (1 por año)</t>
  </si>
  <si>
    <t>No. de Establecimientos Educativos oficiales participando en proyectos colaborativos en red</t>
  </si>
  <si>
    <t>2.17</t>
  </si>
  <si>
    <t>EDUCACIÓN SUPERIOR PARA EL DESARROLLO DEL ARTE Y CULTURA</t>
  </si>
  <si>
    <t>Cumplir en un 100% con los lineamientos de acreditación para el programa de música</t>
  </si>
  <si>
    <t>2.17.1</t>
  </si>
  <si>
    <t>Bolívar Si Avanza en Educación para el Desarrollo - UNIBAC</t>
  </si>
  <si>
    <t>1  programa acréditado</t>
  </si>
  <si>
    <t>No. de Centros de innovación e Inclusión Digital, para el aprovechamiento de los emprendimientos de la comunidad educativa.</t>
  </si>
  <si>
    <t>UNIBAC</t>
  </si>
  <si>
    <t>A.1.13</t>
  </si>
  <si>
    <t>Llegar a un 60% a los municipios del departamento de Bolívar con proyectos de proyección social</t>
  </si>
  <si>
    <t>27 municipios del departamento beneficiados con los proyectos de proyección social</t>
  </si>
  <si>
    <t>No. De establecimientos Educativos en seguimiento anual y con asistencia técnica</t>
  </si>
  <si>
    <t>A.1.14</t>
  </si>
  <si>
    <t>Ejecutar en un 100% los proyectos de mejoramiento de infraestructura física</t>
  </si>
  <si>
    <t>4 proyectos de mejoramiento en infraestructura física</t>
  </si>
  <si>
    <t>Número de Planes Departamental de Bienestar Laboral de la Sedbolivar Formulado y Ejecutado</t>
  </si>
  <si>
    <t>A.1.15</t>
  </si>
  <si>
    <t>Ejecutar en un 100% los proyectos de mejoramiento de infraestructura tecnologica</t>
  </si>
  <si>
    <t>4 proyectos de mejoramiento en infraestructura tecnologica</t>
  </si>
  <si>
    <t>Número de nuevos programas</t>
  </si>
  <si>
    <t>A.1.16</t>
  </si>
  <si>
    <t>Disminuir la tasa de deserción a un 12%</t>
  </si>
  <si>
    <t>Disminuir la tasa de deserción estudiantil cada año durante el cuatrienio a un 12%</t>
  </si>
  <si>
    <t xml:space="preserve">Porcentaje de  avance en adecuación de la infraestructura física en el cuatrienio </t>
  </si>
  <si>
    <t>MAMTENMIENTO</t>
  </si>
  <si>
    <t>A.1.17</t>
  </si>
  <si>
    <t>Incrementar en un 150% los grupos y semilleros de investigación</t>
  </si>
  <si>
    <t>Incrementar a 20 semilleros o grupos de investigación en la Unibac</t>
  </si>
  <si>
    <t>Número de proyectos de mejoramiento en infraestructura física</t>
  </si>
  <si>
    <t>Incrementar en un 135% el número docentes investigadores referente al cuatrenio anterior</t>
  </si>
  <si>
    <t xml:space="preserve">26 docentes investigadores </t>
  </si>
  <si>
    <t>Incrementar en un 130% los productos de investigación y creación referente al cuatrenio anterior</t>
  </si>
  <si>
    <t>25 los productos de investigación y creación</t>
  </si>
  <si>
    <t>Número de estudiantes que desertan de la institución</t>
  </si>
  <si>
    <t xml:space="preserve">REDUCCION </t>
  </si>
  <si>
    <t>Desarrollar en un 100% los proyectos de intercambio académico e investigativo en la institución (estudiantes y docentes de otros países que visitan a Unibac)</t>
  </si>
  <si>
    <t>10 estudiantes en   intercambio académico e investigativo en la institución (estudiantes de otros países que visitan a Unibac)</t>
  </si>
  <si>
    <t>Numero de semilleros y grupos de investigación</t>
  </si>
  <si>
    <t>10 profesores en   intercambio académico e investigativo en la institución (docentes de otros países que visitan a Unibac)</t>
  </si>
  <si>
    <t>Número de docentes investigadores</t>
  </si>
  <si>
    <t>Desarrollar en un 100% los proyectos de intercambio académico e investigativo en la institución (estudiantes y docentes que viajan a otros países)</t>
  </si>
  <si>
    <t>10 estudiantes en   intercambio académico e investigativo en la institución (estudiantes que viajan a otros países)</t>
  </si>
  <si>
    <t>Número de productos de investigación - creación</t>
  </si>
  <si>
    <t>2.18</t>
  </si>
  <si>
    <t>SALUD AMBIENTAL</t>
  </si>
  <si>
    <t>A.2.7</t>
  </si>
  <si>
    <t>Disminuir la mortalidad por Enfermedad Respiratoria Aguda en menores de 5 años a 14,1 X 100.000 menores de cinco años.</t>
  </si>
  <si>
    <t>2.18.1</t>
  </si>
  <si>
    <t>Habitat Saludable</t>
  </si>
  <si>
    <t>Un (1) Consejo Territorial  de Salud Ambiental (COTSA)  creado y funcionando</t>
  </si>
  <si>
    <t>Cantidad de  Entidades territoriales con inclusión del componente de salud ambiental en los Planes de Desarrollo Territorial, POT, en coordinación con el COTSA departamental, y Consejo Seccional de Plaguicidas.</t>
  </si>
  <si>
    <t>SALUD</t>
  </si>
  <si>
    <t xml:space="preserve">22) Municipios priorizados capacitados  con  Programa de educación en salud ambiental con énfasis en la estrategia de entornos saludables </t>
  </si>
  <si>
    <t>Cantidad de  Programas de educación en salud ambiental con énfasis en la estrategia de entornos saludables diseñado e implementado en el 100% de municipios con altos índices de riesgo ambiental para enfermedades transmisibles.</t>
  </si>
  <si>
    <t>(9) Municipios priorizados implementando acciones de inspección de calidad del aire (humo, y otros contaminantes).</t>
  </si>
  <si>
    <t>A.2.8</t>
  </si>
  <si>
    <t>Mantener la tasa de rabia humana en cero  (0) x 100.000</t>
  </si>
  <si>
    <t>2.18.2</t>
  </si>
  <si>
    <t>Situaciones De Salud Relacionadas Con Condiciones Ambientales</t>
  </si>
  <si>
    <t>90% de Cobertura de vacunación canina y felina en el departamento de Bolívar</t>
  </si>
  <si>
    <t>Porcentaje de Cobertura de vacunación canina y felina en el departamento de Bolívar</t>
  </si>
  <si>
    <t>A.2.9</t>
  </si>
  <si>
    <t>Disminuir la mortalidad por enfermedad diarreica aguda en menores de 5 años a 2,8 o menos x 100.000 menores de 5 años</t>
  </si>
  <si>
    <t>(9115) Establecimientos de interés sanitarios vigilados y controlados según censo territorial.</t>
  </si>
  <si>
    <t>Porcentaje de Acciones de Inspección vigilancia y control de factores de riesgo ambientales, ejecutadas.</t>
  </si>
  <si>
    <t>45 municipios vigilados de la calidad del agua para consumo humano garantizados</t>
  </si>
  <si>
    <t>Acciones de Vigilancia de la calidad del agua para consumo humano garantizadas en un 90% en cabeceras municipales y 20% en área rural.</t>
  </si>
  <si>
    <t>(12) Municipios priorizados con Mapas de riesgo de calidad de agua para consumo humano que cuentan con planes de trabajo correctivos, elaborados</t>
  </si>
  <si>
    <t xml:space="preserve">Numero de Mapas de riesgo de calidad de agua para consumo humano con planes de trabajo correctivos, elaborados. </t>
  </si>
  <si>
    <t>2.19</t>
  </si>
  <si>
    <t>VIDA SALUDABLE Y CONDICIONES NO TRANSMISIBLES</t>
  </si>
  <si>
    <t>A.2.10</t>
  </si>
  <si>
    <t>Disminuir a 16%, la prevalencia de obesidad en hombre de 18 a 64 años, y  mujeresde 15 a 49 años</t>
  </si>
  <si>
    <t>2.19.1</t>
  </si>
  <si>
    <t>Modos condiciones y estilos de vida saludables</t>
  </si>
  <si>
    <t>10 Municipios con estrategia nacional 4x4 ampliada, implementada.</t>
  </si>
  <si>
    <t>Numero de Municipios con estrategia nacional 4x4 ampliada, implementada.</t>
  </si>
  <si>
    <t>A.2.11</t>
  </si>
  <si>
    <t>Disminuir a 121 x 100.000 habitantes, la mortalidad por enfermedades  del sistema circulatorio</t>
  </si>
  <si>
    <t>2.19.2</t>
  </si>
  <si>
    <t>Condiciones Crónicas Prevalentes</t>
  </si>
  <si>
    <t>80% del Personal del sector salud(médicos, enfermeras, odontólogos, auxiliares de enfermería) y adheridos a guías y protocolos de prevención y manejo de enfermedades crónicas no transmisibles, alteraciones de la salud bucal, visual y auditiva.</t>
  </si>
  <si>
    <t>Personal del sector salud(médicos, enfermeras, odontólogos, auxiliares de enfermería) y adheridos a guías y protocolos de prevención y manejo de enfermedades crónicas no transmisibles, alteraciones de la salud bucal, visual y auditiva.</t>
  </si>
  <si>
    <t>A.2.12</t>
  </si>
  <si>
    <t>Disminuir a 1 ó menos el Índice COP (cariados, obturados, perdidos) promedio a la edad de  12 años</t>
  </si>
  <si>
    <t>32 Municipios con estrategia "Soy generación más sonriente" adoptada y evaluada.</t>
  </si>
  <si>
    <t>Municipios con estrategia "Soy generación más sonriente" adoptada y evaluada.</t>
  </si>
  <si>
    <t>2.20</t>
  </si>
  <si>
    <t>CONVIVENCIA SOCIAL Y SALUD MENTAL</t>
  </si>
  <si>
    <t>A.2.13</t>
  </si>
  <si>
    <t>Disminuir la tasa de incidencia de violencia intrafamiliar a 200 x 100,000</t>
  </si>
  <si>
    <t>2.20.1</t>
  </si>
  <si>
    <t>Promoción De La Salud Mental Y La Convivencia.</t>
  </si>
  <si>
    <t>37 municipios con estrategias intersectoriales en el marco de una política pública municipal de salud mental y convivencia social evaluadas.</t>
  </si>
  <si>
    <t>Número de municipios con estrategias intersectoriales en el marco de una política pública municipal de salud mental y convivencia social evaluadas.</t>
  </si>
  <si>
    <t>A.2.14</t>
  </si>
  <si>
    <t>Disminuir a 1,04% o menos la prevalencia del consumo de sustancias psicoactivas en población de 12 a 65 años de edad.</t>
  </si>
  <si>
    <t>2.20.2</t>
  </si>
  <si>
    <t xml:space="preserve">Prevención Integral de  Problemas, Trastornos Mentales </t>
  </si>
  <si>
    <t xml:space="preserve">  municipios con plan de prevención del consumo de sustancias psicoactivas</t>
  </si>
  <si>
    <t>Número de municipios con plan de prevención del consumo de sustancias psicoactivas</t>
  </si>
  <si>
    <t>A.2.15</t>
  </si>
  <si>
    <t>Disminuir la tasa de mortalidad por lesiones auto infligidas intencionalmente a 3,11 x 100.000 Habitantes.</t>
  </si>
  <si>
    <t>Profesionales de ESEs municipales capacitados en mhGAP (Programa de acción para superar las brechas de salud mental)</t>
  </si>
  <si>
    <t>No. de Municipios con programa de familias fuertes implementado</t>
  </si>
  <si>
    <t>2.21</t>
  </si>
  <si>
    <t>SEGURIDAD ALIMENTARIA Y NUTRICIONAL</t>
  </si>
  <si>
    <t>A.2.17</t>
  </si>
  <si>
    <t>Disminuir a 58% población en inseguridad alimentaria</t>
  </si>
  <si>
    <t>2.21.1</t>
  </si>
  <si>
    <t>(6) Municipios con Grupos Participativos Locales (Redes, Veedurías) con capacidades para la promoción de la participación social y comunitaria en la formulación, ejecución, seguimiento y evaluación de los programas y proyectos de SAN.</t>
  </si>
  <si>
    <t>Entidades Territoriales Municipales priorizadas, contaran con espacios transectoriales y comunitarios que coordinaran la promoción y garantía de los derechos sexuales y reproductivos</t>
  </si>
  <si>
    <t>A.2.18</t>
  </si>
  <si>
    <t xml:space="preserve">Reducir a 10%, la desnutrición aguda en niñas y niños menores de cinco años. </t>
  </si>
  <si>
    <t>2.21.2</t>
  </si>
  <si>
    <t>Consumo y aprovechamiento biológico</t>
  </si>
  <si>
    <t>(45) Municipios con  programa de fomento de  hábitos y patrones de alimentación en la población mediante la generación de competencias y habilidades relacionadas con la seguridad alimentaria y nutricional</t>
  </si>
  <si>
    <t>Numero de Municipios con Estrategia integral para la prevención del embarazo en la infancia y adolescencia, implementada.</t>
  </si>
  <si>
    <t>A.2.19</t>
  </si>
  <si>
    <t xml:space="preserve">Duración media de la lactancia materna exclusiva en menores de 6 meses, incrementada a 1.5 meses. </t>
  </si>
  <si>
    <t>Numero de Municipios con 95% de mujeres gestantes que tengan cuatro o más controles prenatales</t>
  </si>
  <si>
    <t>25 Centros de desarrollo Integral para atención de niños entre los 0 y 5 años de edad, construidos y promoviendo estrategias de aprovechamiento biológico de los alimentos, con participación comunitaria.</t>
  </si>
  <si>
    <t>N° de  Profesionales y auxiliares de salud de prestadores públicos del departamento capacitados y entrenados en la aplicación de guías y protocolos de atención integral y de calidad a la mujer gestante.</t>
  </si>
  <si>
    <t>SECRETARIA DE INFRAESTRUCTURA</t>
  </si>
  <si>
    <t>Población de niñas y niños menores de 5 años beneficiaria del programa departamental para la reducción de la anemia nutricional.</t>
  </si>
  <si>
    <t>Numero de Casas maternas regionales funcionando en municipios con alta tasa de mortalidad materna, asociada a alta ruralidad</t>
  </si>
  <si>
    <t xml:space="preserve">(45) EAPB con seguimiento trimestral en los municipios con mayor porcentaje de bajo peso al nacer para verificar la entrega de suplementos nutricionales a mujeres gestantes </t>
  </si>
  <si>
    <t xml:space="preserve">Numero de ESE municipales priorizadas, cumpliendo en un 90% o más, las metas de indicadores del Programa de Auditoría para Mejoramiento de la Calidad en los  servicios de atención materna y neonatal. </t>
  </si>
  <si>
    <t>100 % de Vigilancia nutricional en los eventos de mortalidad asociadas a desnutrición y bajo peso al nacer</t>
  </si>
  <si>
    <t xml:space="preserve">Porcentaje de Ejecución de proyectos de dotación, construcción y/o adecuación de centros y puestos de salud en áreas rurales priorizadas por mortalidad materna, aprobados en  plan bienal de inversiones. </t>
  </si>
  <si>
    <t>A.2.20</t>
  </si>
  <si>
    <t>Mantener la inspección, vigilancia y el control de la distribución y comercialización de alimentos en tiendas, supermercados y establecimientos gastronómicos como el transporte asociado a dichas actividades en el 100% de las cabeceras municipales y en el 25% de las áreas rurales  bajo el enfoque del riesgo</t>
  </si>
  <si>
    <t>2.21.3</t>
  </si>
  <si>
    <t>Inocuidad y calidad de los alimentos</t>
  </si>
  <si>
    <t>(45) Municipios (cabeceras y corregimientos) con Tiendas y supermercados con acciones de IVC ejecutadas bajo en enfoque de riesgo</t>
  </si>
  <si>
    <t>Estrategia para la prevención de las ITS-VIH/SIDA, funcionando de acuerdo con los criterios del Ministerio de Salud</t>
  </si>
  <si>
    <t>A.2.23</t>
  </si>
  <si>
    <t>12) Municipios ejecutan acciones de IVC  para el transporte de alimentos (puestos de control) bajo el enfoque de riesgo</t>
  </si>
  <si>
    <t>No. de municipios con Planes estratégicos Para aliviar la carga y sostener las actividades de control de la tuberculosis</t>
  </si>
  <si>
    <t>A.2.24</t>
  </si>
  <si>
    <t>(45) Municipios con acciones de IVC a los establecimientos gastronómicos bajo el enfoque de riesgo</t>
  </si>
  <si>
    <t>No. de municipios con Planes estratégicos Para aliviar la carga y sostener las actividades de control en Enfermedad de Hansen</t>
  </si>
  <si>
    <t>2.22</t>
  </si>
  <si>
    <t>SEXUALIDAD, DERECHOS SEXUALES Y REPRODUCTIVOS</t>
  </si>
  <si>
    <t>A.2.25</t>
  </si>
  <si>
    <t>Reducir el porcentaje del embarazo en adolescentes de 15 a 19 años a 26%</t>
  </si>
  <si>
    <t>2.22.1</t>
  </si>
  <si>
    <t>Promoción de derechos sexuales y reproductivos y equidad de género</t>
  </si>
  <si>
    <t xml:space="preserve">18) Municipios priorizados  con espacios transectoriales y comunitarios que coordinaran la promoción y garantía de los derechos sexuales y reproductivos </t>
  </si>
  <si>
    <t>Municipios con estrategia de vacunación sin barreras implementada, evaluada y ejecutando planes de mejoramiento.</t>
  </si>
  <si>
    <t>(32) Municipios con equipos de salud y educación con capacidades desarrolladas en prevención de embarazo en adolescentes</t>
  </si>
  <si>
    <t>100% de EAPB con coberturas  de vacunación de su población  afiliada, igual o mayor al 95% para todos los biológicos que hacen parte del (PAI).</t>
  </si>
  <si>
    <t>16) Municipios con estrategias de capacitación y actualización permanente sobre la ruta de atención integral de la víctimas de violencia sexual en niñas, niños y adolescentes</t>
  </si>
  <si>
    <t>Municipios con Sistema de Información Nominal del PAI, implementado.</t>
  </si>
  <si>
    <t>A.2.26</t>
  </si>
  <si>
    <t xml:space="preserve">Reducir la razón de mortalidad materna a 67,76 x 100.000 nacidos vivos. </t>
  </si>
  <si>
    <t>2.22.2</t>
  </si>
  <si>
    <t>Prevención integral en salud sexual reproductiva desde un enfoque de derechos</t>
  </si>
  <si>
    <t>(15) Municipios con 95% de mujeres gestantes que tengan cuatro o más controles prenatales.</t>
  </si>
  <si>
    <t>Porcentaje de pacientes atendidos con calidad</t>
  </si>
  <si>
    <t>Profesionales y auxiliares de salud de prestadores públicos del departamento capacitados y entrenados en la aplicación de guías y protocolos de atención integral y de calidad a la mujer gestante.</t>
  </si>
  <si>
    <t>Pocentaje de cobertura de acciones de prevención primaria sostenidas, en 15 Municipios de alto riesgo.</t>
  </si>
  <si>
    <t>A.2.27</t>
  </si>
  <si>
    <t xml:space="preserve">ESE municipales priorizadas, cumpliendo en un 90% o más, las metas de indicadores del Programa de Auditoría para Mejoramiento de la Calidad en los servicios de atención materna y neonatal. </t>
  </si>
  <si>
    <t>IPS públicas conPlanes Hospitalarios de Gestión Integral del Riesgo de Desastres ajustado a normatividad vigente.</t>
  </si>
  <si>
    <t>Gestión integral del riesgo en emergencias y desastres.</t>
  </si>
  <si>
    <t xml:space="preserve">Ejecución de proyectos de dotación, construcción y/o adecuación de centros y puestos de salud en áreas rurales priorizadas por mortalidad materna, aprobados en plan bienal de inversiones. </t>
  </si>
  <si>
    <t>IPS con programa de hospitales seguros frente a desastres evaluado.</t>
  </si>
  <si>
    <t>Disminuir incidencia de infección por VIH notificada en población general a 10 x 100.000 hab.</t>
  </si>
  <si>
    <t>45 Municipios asistidos y acompañados en la Estrategia para la prevención de las ITS-VIH/SIDA, funcionando de acuerdo con los criterios del Ministerio de Salud.</t>
  </si>
  <si>
    <t>Funcionamiento en óptimas condiciones y articulado con el Distrito de Cartagena, del  Centro Regulador de Urgencias y Emergencias Departamental.</t>
  </si>
  <si>
    <t xml:space="preserve">Reducir a 2%, el porcentaje de transmisión materno-infantil del VIH, sobre el número de niños expuestos, </t>
  </si>
  <si>
    <t>45 Municipios asistidos y acompañados en la Estrategia para la prevención de transmisión materno-infantil del VIH, funcionando, de acuerdo con los criterios del Ministerio de Salud.</t>
  </si>
  <si>
    <t>Plan de dotación de ambulancia a Empresas Sociales del Estado ejecutado.</t>
  </si>
  <si>
    <t>A.2.28</t>
  </si>
  <si>
    <t>Reducir la incidencia de sífilis congénita en menos 0,5 incluidos los mortinatos, por 1.000 nacidos vivos.</t>
  </si>
  <si>
    <t>45 Municipios asistidos y acompañados en la Estrategia para la prevención de transmisión materno-infantil de la sífilis gestacional, funcionando en 37 municipios</t>
  </si>
  <si>
    <t>Cobertura de acciones de inspección, vigilancia y control (IVC), para el cumplimiento de las normas de Seguridad y Salud en el Trabajo, en las minas del departamento de Bolívar.</t>
  </si>
  <si>
    <t>2.23</t>
  </si>
  <si>
    <t>VIDA SALUDABLE Y ENFERMEDADES TRANSMISIBLES</t>
  </si>
  <si>
    <t>Reducir progresivamente a 1,59 casos o menos por 100.000 hab., la mortalidad por Tuberculosis TB.</t>
  </si>
  <si>
    <t>2.23.1</t>
  </si>
  <si>
    <t>Enfermedades emergentes, remergentes y desatendidas</t>
  </si>
  <si>
    <t xml:space="preserve">45 Municipios asistidos y acompañados en sus Planes estratégicos  hacia el fin de la tuberculosis </t>
  </si>
  <si>
    <t>No. de trabajadores de las minas de Montecristo y Santa Rosa Sur de Bolívar, beneficiados con acciones de educación y prevención de riesgos para la salud en el entorno laboral.</t>
  </si>
  <si>
    <t>A.2.29</t>
  </si>
  <si>
    <t>Disminuir la incidencia de discapacidad severa por Enferme-dad de Hansen, a 0 caso x 10.000 hab., con discapacidad grado 2.</t>
  </si>
  <si>
    <t>45 Municipios asistidos y acompañados en sus Planes estratégicos para aliviar la carga y disminuir a cero la discapacidad grado II</t>
  </si>
  <si>
    <t xml:space="preserve">No. de  municipios con Implementación del sistema de vigilancia epidemiológica ocupacional en el departamento de Bolívar, con cobertura de 12 municipios.  </t>
  </si>
  <si>
    <t>Lograr que 45 municipios alcancen el 95% o más de cobertura de biológicos, que hacen parte del esquema nacional del Programa Ampliado de Inmunizaciones.</t>
  </si>
  <si>
    <t>2.23.2</t>
  </si>
  <si>
    <t>Enfermedades inmunoprevenibles</t>
  </si>
  <si>
    <t>45) Municipios con servicios de  vacunación, en IPS públicas y privadas con instalaciones locativas y equipos de conformidad del SOGC</t>
  </si>
  <si>
    <t>No. de municipios con población trabajadora de grupos poblacionales vulnerables caracterizada y con intervención focalizada.</t>
  </si>
  <si>
    <t>A.2.30</t>
  </si>
  <si>
    <t>(13) EAPB con Planes de seguimiento y evaluación de coberturas  de vacunación igual o mayor al 95% para todos los biológicos trazadores (polio y triple) de su población  afiliada</t>
  </si>
  <si>
    <t>No. de municipios desarrollando estrategias para fortalecer la vigilancia en salud pública de los eventos de interés de salud materno- infantil.</t>
  </si>
  <si>
    <t>A.2.31</t>
  </si>
  <si>
    <t>No. De Instituciones Prestadoras de Servicios de Salud de mediana complejidad del municipio de Magangue, ESE del municipio de Arjona, Mahates y Giovanni Cristini de El Carmen de Bolívar, certificadas como Instituciones Amigas de la Mujer y de la Infancia</t>
  </si>
  <si>
    <t>A.2.32</t>
  </si>
  <si>
    <t>Reducir la letalidad por dengue a 2% o menos.</t>
  </si>
  <si>
    <t>2.23.3</t>
  </si>
  <si>
    <t>Enfermedades endemoepidemicas</t>
  </si>
  <si>
    <t>Pacientes con enfermedades endemoepidé-micas atendidos con calidad por las IPS públicas.</t>
  </si>
  <si>
    <t>% de los Equipos de salud de IPS públicas y privadas de municipios priorizados, responsables de la atención materno infantil con adherencia a guías y protocolos de atención materno, articulado con las estrategias AIEPI, IAMI y Mil Primeros Días.</t>
  </si>
  <si>
    <t>(15) Municipios priorizados mantienen acciones de prevención primaria en forma sostenida.</t>
  </si>
  <si>
    <t>Municipios con proyectos para la Atención Integral a niñas, niños y adolescentes, evaluados en el marco de una política pública municipal desarrollada en espacios de concertación intersectorial.</t>
  </si>
  <si>
    <t>2.24</t>
  </si>
  <si>
    <t xml:space="preserve">SALUD PÚBLICA EN EMERGENCIAS Y DESASTRES </t>
  </si>
  <si>
    <t>Mejorar el índice de seguridad hospitalaria en el 50% de IPS públicas.</t>
  </si>
  <si>
    <t>2.24.1</t>
  </si>
  <si>
    <t>IPS públicas con Planes Hospitalarios de Gestión Integral del Riesgo de Desastres ajustado a normatividad vigente.</t>
  </si>
  <si>
    <t>Programa de educación  y formación de niñas, niños y adolescentes  como promotores de  prácticas claves de AIEPI comunitario, deberes y derechos de la infancia implementado en los municipios Arjona, Maria La Baja, El Carmen de Bolívar, Magangue, Mompox, San Martín de Loba, Achí y Simití</t>
  </si>
  <si>
    <t>A.2.33</t>
  </si>
  <si>
    <t>Numero de municipios con proceso de   seguimiento y evaluación de políticaspúblicas de envejecimiento y vejez y de apoyo y fortaleciendo a las familias, implementado.</t>
  </si>
  <si>
    <t>Lograr que el 40% de entidades territoriales municipales, respondan con eficacia ante las emergencias y desastres que enfrenten.</t>
  </si>
  <si>
    <t>2.24.2</t>
  </si>
  <si>
    <t>(1) Centro Regulador de Urgencias y Emergencias Departamental funcionando al 100% en óptimas condiciones y articulado con el Distrito de Cartagena</t>
  </si>
  <si>
    <t xml:space="preserve">Cumplimiento de estándares de calidad exigidos por la normatividad vigente, en el 50% o más de Centros vida, día y/o centros de protección para el adulto mayor, existentes en el departamento </t>
  </si>
  <si>
    <t>(1) Plan de dotación de  ambulancias a Empresas Sociales del Estado ejecutado al 100%</t>
  </si>
  <si>
    <t>Municipios con Secretarias de salud, EAPB-IPS y otras entidades, implementando políticas de humanización de los servicios prestados a la población adulto mayor, y procesos administrativos para disminuir las barreras de acceso en la atención en salud.</t>
  </si>
  <si>
    <t>2.25</t>
  </si>
  <si>
    <t>SALUD Y AMBITO LABORAL</t>
  </si>
  <si>
    <t>A.2.34</t>
  </si>
  <si>
    <t xml:space="preserve">Aumentar  la cobertura de acciones de promoción de la salud y prevención de riesgos laborales en la población del sector informal de la economía </t>
  </si>
  <si>
    <t>2.25.1</t>
  </si>
  <si>
    <t>Seguridad y salud en el trabajo</t>
  </si>
  <si>
    <t xml:space="preserve">12) Municipios con programa de educación y sensibilización social para el fomento de entonos laborales saludables con énfasis en actividades como la Agricultura, minería, construcción y mototaxismo </t>
  </si>
  <si>
    <t>Porcentaje de consolidación de la base de datos de mujeres violentadas en el marco del conflicto armado.</t>
  </si>
  <si>
    <t>(45) Municipios asistidos técnicamente para la implementación de sus  planes de respuesta integral para mejorar condiciones de salud y trabajo en la población trabajadora informal</t>
  </si>
  <si>
    <t>Porcentaje de Entidades Territoriales cumpliendo los estándares de evaluación establecidos por el Ministerio de Salud, para la atención integral a víctimas de violencia.</t>
  </si>
  <si>
    <t>A.2.35</t>
  </si>
  <si>
    <t>(24) Municipios con población trabajadora informal caracterizada</t>
  </si>
  <si>
    <t>Planes Municipales de Salud y Planes Institucionales de EPS que tienen afiliados en municipios con asentamientos étnicos, armonizados con el capítulo étnico del Plan Decenal de Salud Pública.</t>
  </si>
  <si>
    <t>2.26</t>
  </si>
  <si>
    <t>GESTIÓN DIFERENCIAL DE LAS POBLACIONES VULNERABLES</t>
  </si>
  <si>
    <t>Reducir la Tasa de mortalidad infantil a 11,34 x 1,000 nacidos vivos</t>
  </si>
  <si>
    <t>2.26.1</t>
  </si>
  <si>
    <t>Desarrollo integral de niños, niñas y adolescentes</t>
  </si>
  <si>
    <t>Municipios desarrollando estrategias para fortalecer la vigilancia en salud pública de los eventos de interés de salud materno- infantil.</t>
  </si>
  <si>
    <t>EPS/IPS garantizando la implementación del modelo y rutas de atención y acceso a los servicios de salud diferenciales, que preserven las raíces culturales de la medicina tradicional, en municipios con asentamientos étnicos.</t>
  </si>
  <si>
    <t>A.2.36</t>
  </si>
  <si>
    <t>4 Instituciones Prestadoras de Servicios de Salud de mediana complejidad del municipio de Magangue, ESE del municipio de Arjona, Mahates y Giovanni Cristini de El Carmen de Bolívar, certificadas como Instituciones Amigas de la Mujer y de la Infancia</t>
  </si>
  <si>
    <t>IPS públicas del departamento cuentan con normas y procedimientos dentro de sus protocolos de atención para la atención inclusiva de personas con discapacidad.</t>
  </si>
  <si>
    <t>Reducir  la Tasa de mortalidad menor de 5 años  a 13,8 x 100,000 menores de cinco años</t>
  </si>
  <si>
    <t>Equipos de salud de IPS públicas y privadas de municipios priorizados, responsables de la atención materno infantil adheridos a  guías y protocolos de atención materno, articulado con estrategias AIEPI</t>
  </si>
  <si>
    <t>Personas con discapacidad que cuentan con productos de apoyo excluidos del POS, de acuerdo con la caracterización departamental en concurrencia entre el departamento y los municipios.</t>
  </si>
  <si>
    <t>12 Municipios con proyectos para la Atención Integral a niñas, niños y adolescentes, evaluados en el marco de una política pública municipal desarrollada en espacios de concertación intersectorial.</t>
  </si>
  <si>
    <t>Centro regional de diagnóstico, atención y rehabilitación integral de personas con discapacidad en la ZODES Montes de María, diseñado y construido.</t>
  </si>
  <si>
    <t>8 Programas de educación  y formación de niñas, niños y adolescentes  como promotores de  prácticas claves de AIEPI comunitario, deberes y derechos de la infancia implementado en los municipios Arjona, María La Baja, El Carmen de Bolívar, Magangue, Mompox, San Martín de Loba, Achí y Simití</t>
  </si>
  <si>
    <t>Municipios con estrategia de Rehabilitación Basada en Comunidad, articulada y evaluada en el marco de los comités municipales de discapacidad.</t>
  </si>
  <si>
    <t>Lograr el 3% de cobertura de atención integral con enfoque diferencial, en centros días y casas de bienestar para el adulto mayor</t>
  </si>
  <si>
    <t>2.26.2</t>
  </si>
  <si>
    <t>envejecimiento y vejez</t>
  </si>
  <si>
    <t>15 Municipios con proceso de   seguimiento y evaluación de políticas públicas de envejecimiento, vejez y apoyo a las familias, implementado.</t>
  </si>
  <si>
    <t>Cobertura del Registro de Localización y Caracterización de personas con Discapacidad, aumentada.</t>
  </si>
  <si>
    <t>A.2.37</t>
  </si>
  <si>
    <t>Cumplimiento de estándares de calidad exigidos por la normatividad vigente, en el 50% o más de Centros vida, día y/o centros de protección para el adulto mayor, existentes en el departamento</t>
  </si>
  <si>
    <t xml:space="preserve">Ampliar a 25, el número de municipios con Programa de Atención Psicosocial y Salud Integral a Víctimas del conflicto armado en el departamento.             </t>
  </si>
  <si>
    <t>22 Municipios con Secretarias de salud, EAPB-IPS y otras entidades, implementando políticas de humanización de los servicios prestados a la población adulto mayor, y procesos administrativos para disminuir las barreras de acceso en la atención en salud</t>
  </si>
  <si>
    <t>Acciones en salud, ordenadas por la Corte Constitucional,  sentencias, tribunales y fallos,  a favor de población con Planes de Reparación Colectiva (PRC) y retornos voluntarios; garantizados.</t>
  </si>
  <si>
    <t>Incrementar al 40% la cobertura de atención integral a víctimas de violencias de género y violencias sexuales.</t>
  </si>
  <si>
    <t>2.26.3</t>
  </si>
  <si>
    <t>Salud y género</t>
  </si>
  <si>
    <t>Consolidación de la base de datos de mujeres violentadas en el marco del conflicto armado</t>
  </si>
  <si>
    <t>Programa departamental de educación y formación a líderes y población general víctima del conflicto armado para promoción de la salud y gestión del riesgo con énfasis en derechos humanos y derecho internacional humanitario, diseñado e implementado, con cobertura de 25 municipios del departamento</t>
  </si>
  <si>
    <t>100$</t>
  </si>
  <si>
    <t>22Entidades Territoriales cumpliendo los estándares de evaluación para la operación de red de servicios de atención integral a víctimas de violencias de género y violencias sexuales.</t>
  </si>
  <si>
    <t>Municipios con comités ampliado de justicia transicional, integrados por una o más personas víctimas del conflicto armado</t>
  </si>
  <si>
    <t>Lograr un 15% de cobertura departamental del modelo y rutas de atención y acceso a los servicios de salud diferenciales, que preserven las raíces culturales de la medicina tradicional, en municipios con asentamientos étnicos</t>
  </si>
  <si>
    <t>2.26.4</t>
  </si>
  <si>
    <t>Salud en población étnica</t>
  </si>
  <si>
    <t>Implementación del plan de fortalecimiento del Sistema de Información en Salud del Departamento.</t>
  </si>
  <si>
    <t>Plan de fortalecimiento de la promoción de la salud y desarrollo del modelo de asistencia técnica territorial unificado.</t>
  </si>
  <si>
    <t>A.2.40</t>
  </si>
  <si>
    <t>Incrementar al 25% la oferta de atención integral con enfoque  diferencial y prioritario de personas con discapacidad</t>
  </si>
  <si>
    <t>2.26.5</t>
  </si>
  <si>
    <t>Discapacidad</t>
  </si>
  <si>
    <t>PS públicas del departamento cuentan con normas y procedimientos dentro de sus protocolos de atención para la atención inclusiva de personas con discapacidad</t>
  </si>
  <si>
    <t>Análisis de Situación en Salud (ASIS) del departamento y los 45 municipios elaborados y actualizados, según los términos establecidos por el Ministerio de Salud y Protección Social</t>
  </si>
  <si>
    <t>Municipios cumpliendo las metas concertadas para el proceso de gestión de la salud pública, en el cuatrienio 2016 - 2019.</t>
  </si>
  <si>
    <t>Entidades territoriales de salud municipales con planes territoriales de salud integrales y armonizados con el Plan Decenal de Salud pública.</t>
  </si>
  <si>
    <t>A.2.41</t>
  </si>
  <si>
    <t>Monitoreo, seguimiento y evaluación del Plan Territorial de Salud garantizado</t>
  </si>
  <si>
    <t>Lograr el 56% de cobertura de atención psicosocial e integral en la víctimas del conflicto armado</t>
  </si>
  <si>
    <t>2.26.6</t>
  </si>
  <si>
    <t>Víctimas del conflicto armado</t>
  </si>
  <si>
    <t>Ampliar a 25, el número de municipios con Programa de Atención Psicosocial y Salud Integral a Víctimas del conflicto armado en el departamento</t>
  </si>
  <si>
    <t xml:space="preserve">Eficacia y eficiencia de los procesos de la Secretaría de Salud Departamental, garantizada. </t>
  </si>
  <si>
    <t>A.2.42</t>
  </si>
  <si>
    <t>100% Acciones en salud, ordenadas por la Corte Constitucional,  sentencias, tribunales y fallos,  a favor de población con Planes de Reparación Colectiva (PRC) y retornos voluntarios; garantizados.</t>
  </si>
  <si>
    <t xml:space="preserve">Cumplimiento del Plan de recuperación de las capacidades
básicas del sistema de vigilancia y
respuesta en salud pública e IVC para la
seguridad sanitaria
</t>
  </si>
  <si>
    <t>Municipios implementando estrategia de educación y formación a líderes y población general víctima del conflicto armado para promoción de la salud y gestión del riesgo con énfasis en derechos humanos y derecho internacional humanitario</t>
  </si>
  <si>
    <t xml:space="preserve">Municipios con personal responsable de la vigilancia en salud pública de Secretarías Locales de Salud, certificado en competencias </t>
  </si>
  <si>
    <t>25 Municipios con comités ampliados de justicia transicional, integrados por una o más personas víctimas del conflicto armado.</t>
  </si>
  <si>
    <t>Análisis del 95% o más de las muertes por eventos de interés de interés en salud pública.</t>
  </si>
  <si>
    <t>2.27</t>
  </si>
  <si>
    <t>FORTALECIMIENTO DE LA AUTORIDAD SANITARIA EN SALUD</t>
  </si>
  <si>
    <t>Fortalecer en un 90%   el Sistema de Información en Salud (captura, organización, depuración, análisis, presentación y difusión de los datos) en el Departamento y los 45 municipios.</t>
  </si>
  <si>
    <t>2.27.1</t>
  </si>
  <si>
    <t>Gestión del sistema integral de información en salud e investigación</t>
  </si>
  <si>
    <t xml:space="preserve">80% de cumplimiento en el reporte oportuno de información en salud procedente del nivel municipal  </t>
  </si>
  <si>
    <t>Capacidad resolutiva del Laboratorio Departamental de Salud Pública, garantizada de manera permanente y con calidad.</t>
  </si>
  <si>
    <t xml:space="preserve">Implementar el 90% del plan de desarrollo de capacidades  </t>
  </si>
  <si>
    <t>2.27.2</t>
  </si>
  <si>
    <t>Desarrollo de capacidades para la gestión en salud pública</t>
  </si>
  <si>
    <t>100% Integrantes del Equipo técnico territorial con conocimiento y habilidades para la  Implementación de los procesos de Gestión de intervenciones colectivas, Desarrollo de Capacidades y Prestación de servicios individuales de la Gestión Integral en Salud  Pública</t>
  </si>
  <si>
    <t>Red de laboratorios departamental implementando acciones de vigilancia con calidad y en articulación con otras redes de vigilancia sanitaria.</t>
  </si>
  <si>
    <t>A.2.43</t>
  </si>
  <si>
    <t>Equipo técnico de IPS, EAPB y DLS de los 45 Municipios  con conocimiento y habilidades Implementación de los procesos de Gestión de intervenciones colectivas, Desarrollo de Capacidades y Prestación de servicios individuales de la Gestión Integral en Salud  Pública</t>
  </si>
  <si>
    <t>Sostenibilidad del Régimen Subsidiado en Salud.</t>
  </si>
  <si>
    <t>Lograr un índice de desempeño de la Gestión Integral en Salud en un  85%</t>
  </si>
  <si>
    <t>2.27.3</t>
  </si>
  <si>
    <t>Planeación integral en salud</t>
  </si>
  <si>
    <t>Un Análisis  de Situación en Salud (ASIS)  de la DTS , elaborados y actualizados, según los términos establecidos por el Ministerio de Salud y Protección Social</t>
  </si>
  <si>
    <t>Municipios beneficiados con acciones de desarrollo de capacidades para la gestión eficiente del régimen subsidiado en salud</t>
  </si>
  <si>
    <t>45 municipios asistidos técnicamente en  Análisis de Situación en Salud (ASIS) en las  DLS, para que los elaboren e implementen  según los términos establecidos por el Ministerio de Salud y Protección Social</t>
  </si>
  <si>
    <t>Base de Datos Única de Afiliados depurada.</t>
  </si>
  <si>
    <t>A.2.44</t>
  </si>
  <si>
    <t>Planes Territoriales en salud con Metas de resultados  consistentes y  armonizados con el Plan Decenal de Salud pública</t>
  </si>
  <si>
    <t>Servicios de Salud contratados, auditados y pagados de manera oportuna.</t>
  </si>
  <si>
    <t>Planes Territoriales de Salud con  Monitoreo y evaluación según lineamientos del MSPS</t>
  </si>
  <si>
    <t>Auditoría de calidad y concurrencia al 100% de IPS de la red prestadora de servicios de salud contratada por el departamento, y 80% de auditoría de proceso prioritarios asistenciales, que afectan los indicadores trazadores, garantizada con seguimiento  a planes de mejoramiento</t>
  </si>
  <si>
    <t>A.2.45</t>
  </si>
  <si>
    <t>Procesos de la Gestión de Salud Pública  documentados,  con estructura documental, los procedimientos, registros e indicadores de gestión bajo la norma técnica de calidad para la gestión pública NTCGP 1000:2009</t>
  </si>
  <si>
    <t>Sistema de monitoreo y supervisión de acciones individuales de salud pública, a las EAPB, implementado.</t>
  </si>
  <si>
    <t>A.2.46</t>
  </si>
  <si>
    <t>Lograr en un 90% la formulación, monitoreo y evaluación de las intervenciones colectivas de promoción de la salud y gestión del riesgo, dirigidas a grupos poblacionales a lo largo del curso de la vida, conforme a las características de calidad definidas para las mismas y al MIAS.</t>
  </si>
  <si>
    <t>2.27.4</t>
  </si>
  <si>
    <t>Gestión programática de la salud pública</t>
  </si>
  <si>
    <t>45 municipios asistidos técnicamente , monitoreados y evaluados en relación con la ejecución técnica , financiera y administrativa de los planes de salud pública de intervenciones colectivas</t>
  </si>
  <si>
    <t>Empresas Sociales del Estado cumplen el 100% de metas establecidas para sus procesos contables financieros, y reporte del sistema de información</t>
  </si>
  <si>
    <t>A.2.47</t>
  </si>
  <si>
    <t>Plan de salud pública e intervenciones colectivas Departamental , formulado, implementado, monitoreado y evaluado</t>
  </si>
  <si>
    <t>Red prestadora de servicios de salud de baja y mediana complejidad, funcionando bajo el modelo de atención primaria y redes integrales de salud en los ZODES Magdalena Medio, Mojana. Depresión Momposina y Montes de María.</t>
  </si>
  <si>
    <t>Mantener en el 95% o más el cumplimiento de la Notificación de eventos de interés en salud pública</t>
  </si>
  <si>
    <t>2.27.5</t>
  </si>
  <si>
    <t>Vigilancia en salud pública</t>
  </si>
  <si>
    <t>Municipios con personal responsable de la vigilancia en salud pública de Secretarías Locales de Salud, certificado en competencias</t>
  </si>
  <si>
    <t>Servicios de telemedicina implementados en municipios priorizados.</t>
  </si>
  <si>
    <t>100% de detección y atención de brotes de eventos de interés en salud pública</t>
  </si>
  <si>
    <t xml:space="preserve">Plan de mejoramiento de infraestructura y dotación hospitalaria en contribución a la paz y el post conflicto, priorizado dentro del plan bienal de inversiones, ejecutado. </t>
  </si>
  <si>
    <t>A.2.48</t>
  </si>
  <si>
    <t>Acciones de Inspección y Vigilancia de medicamentos y de la implementación del Sistema de Farmacovigilancia ejecutadas.</t>
  </si>
  <si>
    <t>Análisis del 95% o más de las muertes por eventos de interés en salud pública</t>
  </si>
  <si>
    <t>Administración y control de los medicamentos del Fondo Nacional de Estupefacientes.</t>
  </si>
  <si>
    <t xml:space="preserve">Acciones de Inspección y Vigilancia  al Sistema Obligatorio de Garantía de la Calidad ejecutadas. </t>
  </si>
  <si>
    <t>Lograr el 98% de cobertura en aseguramiento en Salud</t>
  </si>
  <si>
    <t>2.27.6</t>
  </si>
  <si>
    <t>Aseguramiento en salud</t>
  </si>
  <si>
    <t>Acciones de Inspección y Vigilancia a la prestación de servicios de salud e implementación de modelos y rutas de atención específicos, exigidos por la normatividad vigente.</t>
  </si>
  <si>
    <t>Acciones de Inspección y Vigilancia a la gestión del régimen subsidiado en salud a nivel municipal.</t>
  </si>
  <si>
    <t>Acciones de Inspección y Vigilancia al flujo de recursos del Sistema General de Seguridad Social en Salud departamental, ejecutadas.</t>
  </si>
  <si>
    <t>Garantizar el 100% de cobertura de atención en los eventos no POS - S y oferta a la Población no asegurada</t>
  </si>
  <si>
    <t>2.27.7</t>
  </si>
  <si>
    <t>Prestación y desarrollo de servicios de salud</t>
  </si>
  <si>
    <t>Servicios de Salud para PPNA y No POS contratados con la red pública Departamental, auditada y pagada de manera oportuna</t>
  </si>
  <si>
    <t>Definición de procesos sancionatorios resultantes de medidas sanitarias de seguridad aplicadas, notificación y divulgación de conductas.</t>
  </si>
  <si>
    <t>Auditoría de calidad  al 100% de IPS de la red pública prestadora de servicios de salud del departamento</t>
  </si>
  <si>
    <t xml:space="preserve">Custodia y disposición final, de los productos con medidas sanitarias de seguridad aplicadas. </t>
  </si>
  <si>
    <t>A.4.1</t>
  </si>
  <si>
    <t>Lograr el 80% de cumplimiento de metas concertadas con las EAPB según priorización del departamento</t>
  </si>
  <si>
    <t>Posición ocupada en los Juegos Nacionales de la Paz</t>
  </si>
  <si>
    <t>Lograr el equilibrio financiero en el 74% de la red pública de servicios de salud departamental</t>
  </si>
  <si>
    <t>Número de ligas de deporte apoyadas</t>
  </si>
  <si>
    <t>Lograr el 80% de cobertura de atención bajo modelo de atención integral en salud (MIAS), en tres ZODES piloto del Departamento de Bolívar.</t>
  </si>
  <si>
    <t>Red prestadora de servicios de salud integral habilitada y funcionando bajo el modelo de atención primaria en tres Zodes piloto del departamento de Bolívar</t>
  </si>
  <si>
    <t>Número de nodos de desarrollo construidos</t>
  </si>
  <si>
    <t>A.4.2</t>
  </si>
  <si>
    <t>Creación de Instancia Departamental encargada del diseño, implementación y ejecución de la realización de los Juegos Deportivos Nacionales</t>
  </si>
  <si>
    <t>Plan de mejoramiento de infraestructura y dotación hospitalaria en contribución a la paz y el post conflicto, priorizado dentro del plan bienal de inversiones, ejecutado.</t>
  </si>
  <si>
    <t>Obras de Infraestructura para la realización de los Juegos Deportivos Nacionales para la Paz</t>
  </si>
  <si>
    <t>Garantizar el 100% de cobertura de inspección y vigilancia y control.</t>
  </si>
  <si>
    <t>2.27.8</t>
  </si>
  <si>
    <t xml:space="preserve">Inspección, vigilancia y control </t>
  </si>
  <si>
    <t>100% de las Acciones de Inspección y Vigilancia de Sistema Obligatorio de la Garantía de la Calidad ejecutadas.</t>
  </si>
  <si>
    <t>Número de Juegos Deportivos departamental y de la Discapacidad realizados</t>
  </si>
  <si>
    <t>A.4.4</t>
  </si>
  <si>
    <t>100% de las Acciones de Inspección y Vigilancia a la prestación del servicio de salud implementadas de modelos y rutas de atención especifico exigidos por la normatividad vigente.</t>
  </si>
  <si>
    <t>Número de Juegos Supérate realizados (incluyendo cada una de sus fases)</t>
  </si>
  <si>
    <t>A.4.5</t>
  </si>
  <si>
    <t>100% de las Acciones de Inspección y Vigilancia a la gestión del régimen subsidiado en salud a nivel municipal.</t>
  </si>
  <si>
    <t>Número de personas beneficiadas por programas de actividad física</t>
  </si>
  <si>
    <t>A.4.6</t>
  </si>
  <si>
    <t>100% de las Acciones de Inspección y Vigilancia al flujo de recursos del Sistema General de Seguridad Social en salud departamental, ejecutadas</t>
  </si>
  <si>
    <t>Número de escenarios deportivos y para la recreación construidos</t>
  </si>
  <si>
    <t>A.5.1</t>
  </si>
  <si>
    <t>Definición de procesos sancionatorios resultantes las medidas sanitarias de seguridad aplicadas, notificación y divulgación de conducta.</t>
  </si>
  <si>
    <t>Implementar una Red de Escuelas de Música para la Paz.</t>
  </si>
  <si>
    <t>Custodia y disposición final de los productos con medidas sanitarias de seguridad aplicada.</t>
  </si>
  <si>
    <t>Realizar convenios interinstitucionales y alianzas estratégicas para la formación de artistas.</t>
  </si>
  <si>
    <t>2.28</t>
  </si>
  <si>
    <t>ALTOS LOGROS Y LIDERAZGOS DEPORTIVOS</t>
  </si>
  <si>
    <t>Consolidar al departamento de Bolívaren el cuarto puesto a nivel nacional, en deporte de altos logros y mantener el liderazgo en la región caribe</t>
  </si>
  <si>
    <t>2.28.1</t>
  </si>
  <si>
    <t>Altos logros y Liderazgo Deportivo</t>
  </si>
  <si>
    <t>33 ligas deportivas apoyadas</t>
  </si>
  <si>
    <t>Implementar un Sistema de Formación Artística del Departamento.</t>
  </si>
  <si>
    <t>DEPORTE</t>
  </si>
  <si>
    <t>IDERBOL</t>
  </si>
  <si>
    <t>A.5.2</t>
  </si>
  <si>
    <t>Mantenimiento de 4 centros de alto rendimiento</t>
  </si>
  <si>
    <t>Implementar la Red de Festivales del Departamento.</t>
  </si>
  <si>
    <t xml:space="preserve">27 entrenadores vinculados en las diferentes disciplinas deportivas </t>
  </si>
  <si>
    <t>Implementar la Agenda Cultural del Departamento</t>
  </si>
  <si>
    <t>9  profesionales de ciencias aplicadas al deporte  vinculados al apoyo a deportistas de alto rendimiento</t>
  </si>
  <si>
    <t>Desarrollar un programa de Estímulos a iniciativas y actores culturales del departamento.</t>
  </si>
  <si>
    <t>Realización de los Juegos Deportivos Nacionales 2019 Juegos para la Paz</t>
  </si>
  <si>
    <t>2.28.2</t>
  </si>
  <si>
    <t>Juegos Deportivos Nacionales realizados en el departamento de Bolívar</t>
  </si>
  <si>
    <t>Puesta en marcha del Comité Operativo Departamental  de los Juegos Deportivos Nacionales</t>
  </si>
  <si>
    <t>Impulsar industrias creativas y emprendimientos culturales.</t>
  </si>
  <si>
    <t>8  nuevos escenarios construidos</t>
  </si>
  <si>
    <t>Fortalecer el programa de Artesanos de Bolívar como modelo de emprendimiento cultural.</t>
  </si>
  <si>
    <t>A.5.3</t>
  </si>
  <si>
    <t>5 escenarios adecuados  y/o con mantenimiento realizados</t>
  </si>
  <si>
    <t>Crear e implementar el Consejo Departamental de Cultura y los Consejos Sectoriales.</t>
  </si>
  <si>
    <t>2.29</t>
  </si>
  <si>
    <t>DEPORTE SOCIAL COMUNITARIO</t>
  </si>
  <si>
    <t>Realización de una Olimpiada de los  Juegos Deportivos departamental y de la Discapacidad</t>
  </si>
  <si>
    <t>2.29.1</t>
  </si>
  <si>
    <t>Juegos Deportivos Departamentales y de la Discapacidad "OLIMPIADAS BOLIVARENSES POR LA PAZ</t>
  </si>
  <si>
    <t>3.000 deportistas  convencionales en 8 disciplinas</t>
  </si>
  <si>
    <t>Diseñar e implementar el Plan Departamental de Lectura.</t>
  </si>
  <si>
    <t xml:space="preserve">300 deportistas  para discapacidad en 8 disciplinas </t>
  </si>
  <si>
    <t>Activar y consolidar la Red Departamental de Bibliotecas</t>
  </si>
  <si>
    <t>45 municipios participando en deportes para la discapacidad</t>
  </si>
  <si>
    <t>Numero de  bibliotecas municipales dotadas y fortalecidas.</t>
  </si>
  <si>
    <t>2.30</t>
  </si>
  <si>
    <t>DEPORTE FORMATIVO</t>
  </si>
  <si>
    <t>A.5.4</t>
  </si>
  <si>
    <t>100% de los municipios participando  en los Juegos Superate en Bolívar</t>
  </si>
  <si>
    <t>2.30.1</t>
  </si>
  <si>
    <t>Juegos Supérate</t>
  </si>
  <si>
    <t>4 Juegos Supérate realizados (incluyendo cada una de sus fases)</t>
  </si>
  <si>
    <t>Optimizar el uso de la infraestructura cultural como espacio para el conocimiento y generación de contenidos culturales y artísticos</t>
  </si>
  <si>
    <t xml:space="preserve">83.000 estudiantes  de las diferentes disciplinas deportivas compitiendo </t>
  </si>
  <si>
    <t>Atención integral a jóvenes vinculados al SRPA</t>
  </si>
  <si>
    <t>2.31</t>
  </si>
  <si>
    <t>HÁBITOS Y ESTILOS DE VIDA SALUDABLE</t>
  </si>
  <si>
    <t>22% de los municipios participando en el programa hábitos y estilos de Vida Saludable</t>
  </si>
  <si>
    <t>2.31.1</t>
  </si>
  <si>
    <t>Por TU SALUD PONTE PILAS</t>
  </si>
  <si>
    <t>20.000 personas beneficiadas por programas de actividad física</t>
  </si>
  <si>
    <t>Caracterización de jóvenes en riesgo en el departamento de Bolívar</t>
  </si>
  <si>
    <t>2.32</t>
  </si>
  <si>
    <t>INFRAESTRUCTURA DEPORTIVA</t>
  </si>
  <si>
    <t>Aumentar en un 5% los escenarios recreativos y deportvos en el departamento</t>
  </si>
  <si>
    <t>2.32.1</t>
  </si>
  <si>
    <t>Infraestructura Recreativa y Deportiva</t>
  </si>
  <si>
    <t>6  nuevos escenarios deportivos y recreativos</t>
  </si>
  <si>
    <t>Apoyo la implementación de estrategias para la atención y reinserción social de jóvenes en riesgo, en cinco (5) municipios priorizados a partir de la caracterización.</t>
  </si>
  <si>
    <t>7 Escenarios adecuados y / o con mantenieminto</t>
  </si>
  <si>
    <t xml:space="preserve">Plan de prevención del consumo de sustancias psicoactivas </t>
  </si>
  <si>
    <t>2.33</t>
  </si>
  <si>
    <t>BOLÍVAR SI AVANZA CON CULTURA PARA LA PAZ</t>
  </si>
  <si>
    <t>100 % del Sistema de Formación Artística del Departamento implementado</t>
  </si>
  <si>
    <t>2.33.1</t>
  </si>
  <si>
    <t>Bolívar Si Avanza en Formación Cultural</t>
  </si>
  <si>
    <t>CULTURA</t>
  </si>
  <si>
    <t>ICULTUR</t>
  </si>
  <si>
    <t>Realizar 3 convenios interinstitucionales y alianzas estratégicas para la formación de artistas</t>
  </si>
  <si>
    <t>fomentar las industrias creativas y el emprendimiento cultural en el 100% de los municipios del departamento</t>
  </si>
  <si>
    <t>2.33.2</t>
  </si>
  <si>
    <t>Bolívar Si Avanza en fomento cultural bolivarence</t>
  </si>
  <si>
    <t>Implementar la Red de Festivales del Departamento</t>
  </si>
  <si>
    <t>Tres (3) programas de estímulos a iniciativas y actores culturales del departamento desarrollados</t>
  </si>
  <si>
    <t>Tres (3) industrias creativas y emprendimientos culturales impulsadas</t>
  </si>
  <si>
    <t>100% de los  municipios del Departamento de Bolívar con programas implementados para el fortalecimiento cultural</t>
  </si>
  <si>
    <t>2.33.3</t>
  </si>
  <si>
    <t>Bolívar si avanza en fortalecimiento cultural</t>
  </si>
  <si>
    <t>51 bibliotecas municipales dotadas y fortalecidas</t>
  </si>
  <si>
    <t>100% de los  municipios del Departamento de Bolívar con espacios culturales activos.</t>
  </si>
  <si>
    <t>2.33.4</t>
  </si>
  <si>
    <t>Bolívar si avanza en infraestructura cultural</t>
  </si>
  <si>
    <t>Optimizar el uso de la infraestructura cultural como espacio para el conocimiento y generación de contenidos culturales y artísticos (45</t>
  </si>
  <si>
    <t>2.34</t>
  </si>
  <si>
    <r>
      <t>JOVENES EN RIESGO</t>
    </r>
    <r>
      <rPr>
        <b/>
        <sz val="12"/>
        <color theme="1"/>
        <rFont val="Corbel"/>
        <family val="2"/>
      </rPr>
      <t xml:space="preserve"> </t>
    </r>
  </si>
  <si>
    <t>Coordinación, articulación y seguimiento al 100%  metas del Plan de  Atención integral de los adolescentes vinculados al SRPA</t>
  </si>
  <si>
    <t>2.34.1</t>
  </si>
  <si>
    <t>Sistema de responsabilidad penal para adolescentes-SRPA</t>
  </si>
  <si>
    <t xml:space="preserve">Elaboración de un diagnostico y caracterización </t>
  </si>
  <si>
    <t xml:space="preserve">Coordinacion de las 6 mesas de trabajo del SRPA </t>
  </si>
  <si>
    <t>Concurrencia integral con recursos</t>
  </si>
  <si>
    <t xml:space="preserve">Formulación e implementación del programa  jóvenes en riesgo  </t>
  </si>
  <si>
    <t>2.34.3</t>
  </si>
  <si>
    <t>Caracterización y Prevención y atención</t>
  </si>
  <si>
    <t>10 Jornada de capacitación integral en 3 municipios a los jóvenes en riesgos.</t>
  </si>
  <si>
    <t xml:space="preserve">Formulación e implementacion de 3 proyectos de Vida </t>
  </si>
  <si>
    <t>DESARROLLO ECONÓMICO Y COMPETITIVIDAD</t>
  </si>
  <si>
    <t>3.1</t>
  </si>
  <si>
    <t>TURISMO PARA LA PAZ</t>
  </si>
  <si>
    <t>A.5.6</t>
  </si>
  <si>
    <t>Seis (06) municipios con acompañamiento para la construcción de productos turísticos.</t>
  </si>
  <si>
    <t>3.1.1</t>
  </si>
  <si>
    <t>Bolívar Sí Avanza En Creación De Productos Turísticos Como Fuente De Generación De Empleo Y Productividad.</t>
  </si>
  <si>
    <t>Tres (3)  productos de ecoturismo con enfoque postconflicto, que contengan un discurso de interpretación común del territorio identificados, diseñados e implementados</t>
  </si>
  <si>
    <t>Numero de  productos de ecoturismo con enfoque postconflicto, que contengan un discurso de interpretación común del territorio identificados, diseñados e implementados</t>
  </si>
  <si>
    <t>Tres (3) productos de Turismo cultural con base en el patrimonio material e inmaterial del Departamento Identificados, diseñados e implementados</t>
  </si>
  <si>
    <t>Numero de  productos de Turismo cultural con base en el patrimonio material e inmaterial del Departamento Identificados, diseñados e implementados</t>
  </si>
  <si>
    <t>Seis (6) productos turísticos en municipios priorizados del Departamento diseñados</t>
  </si>
  <si>
    <t>Numero de productos turísticos en municipios priorizados del Departamento diseñados</t>
  </si>
  <si>
    <t xml:space="preserve"> Fam-trip con operadores turísticos y medios de comunicación para dar a conocer las riquezas del territorio bolivarense </t>
  </si>
  <si>
    <t>Fam-trip con operadores turísticos y medios de comunicación para dar a conocer las riquezas del territorio bolivarense.</t>
  </si>
  <si>
    <t>Dos (2) caravanas turísticas Bolívar si avanza diseñadas e implementadas</t>
  </si>
  <si>
    <t>Numero de Rutas de la Paz en municipios priorizados Diseñadas e implementadas.</t>
  </si>
  <si>
    <t>Diez (10) municipios con infraestructura turística fortalecida</t>
  </si>
  <si>
    <t>3.1.2</t>
  </si>
  <si>
    <t>Bolívar si avanza en infraestructura turística</t>
  </si>
  <si>
    <t>Una (1) señalizaciones turísticas viales y peatonales en municipios priorizados con vocación turística</t>
  </si>
  <si>
    <t>Numero de  Caravanas turísticas Bolívar sí Avanza Diseñadas e implementadas</t>
  </si>
  <si>
    <t>A.5.7</t>
  </si>
  <si>
    <t>Bolívar Sí Avanza En Infraestructura Turística</t>
  </si>
  <si>
    <t>Tres (3) Puntos de Información Turística –PIT- operando en municipios priorizados</t>
  </si>
  <si>
    <t>Numero de Paradores turísticos en el Departamento de Bolívar Construidos y dotados.</t>
  </si>
  <si>
    <t xml:space="preserve">Dos (2)  Senderos turísticos en el Departamento de Bolívar Adecuados y en  uso </t>
  </si>
  <si>
    <t>Numero de   Señalizaciones turísticas viales y peatonales en municipios priorizados con vocación turística realizadas</t>
  </si>
  <si>
    <t>Una marca BOLIVAR TURISMO PARA LA PAZ diseñada e implementada</t>
  </si>
  <si>
    <t>3.1.3</t>
  </si>
  <si>
    <t>Bolívar Sí Avanza en promoción turística del destino Bolívar.</t>
  </si>
  <si>
    <t>Diseñar un plan de marketing turístico para el Departamento de Bolívar.</t>
  </si>
  <si>
    <t>Nunero de  Puntos de Información Turística-PIT en municipios priorizados Construidos y dotados .</t>
  </si>
  <si>
    <t>Diseño e implementación del portal web para la promoción del Departamento de Bolívar</t>
  </si>
  <si>
    <t xml:space="preserve">Numero de   Senderos turísticos en el Departamento de Bolívar Adecuados y en  uso </t>
  </si>
  <si>
    <t>Participar en (4) ferias/convenciones/ seminarios como estrategia de divulgación y promoción turística del Departamento</t>
  </si>
  <si>
    <t>Numero de Muelles turísticos fluvial cosntruidos .</t>
  </si>
  <si>
    <t>A.5.8</t>
  </si>
  <si>
    <t>Desarrollar campañas en medios de comunicación nacionales para promover Bolívar como destino turístico.</t>
  </si>
  <si>
    <t>n°de marca diseñada e  implementada.</t>
  </si>
  <si>
    <t xml:space="preserve">Consolidar a 10 municipios priorizados en la ruta de la paz como destinos turísticos en el departamento de bolivar. </t>
  </si>
  <si>
    <t>3.1.4</t>
  </si>
  <si>
    <t>Bolívar si avanza en gobernanza turística</t>
  </si>
  <si>
    <t xml:space="preserve">Diseño del Plan Estratégico de Turismo para el Departamento de Bolívar  </t>
  </si>
  <si>
    <t>% Plan de Marketing turístico diseñado.</t>
  </si>
  <si>
    <t>Capacitar en calidad turística, emprendimiento turístico y comunitario de las comunidades receptoras para la generación de competitividad y productividad a través del turismo.</t>
  </si>
  <si>
    <t>N° de Portales web creados para la promoción turística.</t>
  </si>
  <si>
    <t>Diseño e implementación del plan de incentivos para la formalización de los prestadores de servicios turísticos.</t>
  </si>
  <si>
    <t>N° de Aplicaciones móviles para la promoción turística y georreferenciación de atractivos turísticos  diseñados.</t>
  </si>
  <si>
    <t>Diseño e implementación del plan de incentivos para la certificación de calidad de los prestadores de servicios turísticos</t>
  </si>
  <si>
    <t>N° de ferias, convenciones, seminarios con participación del Departamento de Bolívar.</t>
  </si>
  <si>
    <t>3.2</t>
  </si>
  <si>
    <t>BOLIVAR SÍ AVANZA EN CIENCIA, TECNOLOGÍA E INNOVACIÓN (CTeI)</t>
  </si>
  <si>
    <t xml:space="preserve">Aumentar un 40% el número de investigadores, centros de investigación </t>
  </si>
  <si>
    <t>3.2.1</t>
  </si>
  <si>
    <r>
      <t>Producción científica con enfoque, gerencia y disciplina</t>
    </r>
    <r>
      <rPr>
        <b/>
        <sz val="12"/>
        <color theme="1"/>
        <rFont val="Corbel"/>
        <family val="2"/>
      </rPr>
      <t>.</t>
    </r>
    <r>
      <rPr>
        <sz val="12"/>
        <color theme="1"/>
        <rFont val="Corbel"/>
        <family val="2"/>
      </rPr>
      <t xml:space="preserve"> </t>
    </r>
  </si>
  <si>
    <t>112 personas beneficiadas con estudios de postgrado y/o pasantías en áreas de ciencia, tecnología e investigación</t>
  </si>
  <si>
    <t xml:space="preserve">N° de campañas realizadas </t>
  </si>
  <si>
    <t>PROMOCION DEL DESARROLLO</t>
  </si>
  <si>
    <t>SECRETARIA DE PLANEACIÓN</t>
  </si>
  <si>
    <t>A.5.9</t>
  </si>
  <si>
    <t>1 proyecto desarrollado para el fortalecimiento del sistema sectorial de innovación pertinentes a las apuestas productivas del departamento</t>
  </si>
  <si>
    <t>3.2.2</t>
  </si>
  <si>
    <t>Empresas más innovadoras y competitivas</t>
  </si>
  <si>
    <t>50 Empresas en Bolívar  (excluyendo Cartagena) que incorporan la innovación como mecanismo para aumentar competitividad</t>
  </si>
  <si>
    <t>N° de capacitaciones y actividades de formación especializada para mejorar los estándares de calidad de la oferta turística del departamento</t>
  </si>
  <si>
    <t>Llegar al 26% de los municipios del departamento de bolívar beneficiados con proyectos para la apropiación social del conocimiento</t>
  </si>
  <si>
    <t>3.2.3</t>
  </si>
  <si>
    <t>Cultura Que Valora y Gestiona El Conocimiento</t>
  </si>
  <si>
    <t>Un (1) proyecto que fortalezca y amplíe la apropiación social de ciencia, tecnología e innovación</t>
  </si>
  <si>
    <t>N° de Planes de Incentivos en formalización diseñados e implementados.</t>
  </si>
  <si>
    <t>Un Proyecto para el desarrollo de la investigación participativa en el zodes Dique en el Departamento de Bolivar</t>
  </si>
  <si>
    <t>n° DE PLAN ESTRATEGICO DE TURISMO DISEÑADO E IMPLEMENTDO.</t>
  </si>
  <si>
    <t>3.3</t>
  </si>
  <si>
    <t xml:space="preserve">TIC COMO PLATAFORMA PARA LA EDUCACIÓN, EQUIDAD Y COMPETITIVIDAD </t>
  </si>
  <si>
    <t>A.13.5</t>
  </si>
  <si>
    <t xml:space="preserve">Aumentar al 100% en cabeceras municipales beneficiadas con acceso a TIC </t>
  </si>
  <si>
    <t>3.3.1</t>
  </si>
  <si>
    <t>Infraestructura TIC</t>
  </si>
  <si>
    <t>45 municipios beneficiados con conexiones de banda ancha, fija y móvil en hogares, escuelas y Mipymes</t>
  </si>
  <si>
    <t>No. de municipios beneficiados con conexiones de banda ancha, fija y móvil en hogares, escuelas y Mipymes</t>
  </si>
  <si>
    <t>Cien (100)  quioscos y puntos Vive Digital instalados</t>
  </si>
  <si>
    <t>No. de quioscos y puntos Vive Digital instalados</t>
  </si>
  <si>
    <t>34 zonas wifi gratuitas en el Departamento</t>
  </si>
  <si>
    <t>No. de municipios con zonas wifi gratuitas</t>
  </si>
  <si>
    <t>A.13.6</t>
  </si>
  <si>
    <t>50% de los municipios que mejoran acciones de comunicación, gestión del conocimiento, tecnología e innovación mediante el desarrollo de aplicaciones TIC</t>
  </si>
  <si>
    <t>3.3.2</t>
  </si>
  <si>
    <t>Aplicaciones Tic</t>
  </si>
  <si>
    <t>Implementar un laboratorio de alta tecnología, desarrollo de industria, contenidos digitales.</t>
  </si>
  <si>
    <t>Implementar un laboratorio de alta tecnología, desarrollo de industria, contenidos digitales</t>
  </si>
  <si>
    <t>Cien (100)  jóvenes beneficiados estudios carreras TICs en Bolívar</t>
  </si>
  <si>
    <t>No. de jóvenes beneficiados estudios carreras TICs en Bolívar</t>
  </si>
  <si>
    <t>3.4</t>
  </si>
  <si>
    <t>BOLIVAR EMPRENDEDOR -FOMENTO DEL EMPLEO Y EL TRABAJO DECENTE</t>
  </si>
  <si>
    <t>A.13.7</t>
  </si>
  <si>
    <t>1 política pública de trabajo decente, que enfatice en cuatro elementos estratégicos: promoción y creación de empleo, la protección social, los derechos de trabajadores y el diálogo social.</t>
  </si>
  <si>
    <t>3.4.1</t>
  </si>
  <si>
    <t>Promoción De La Formalización Laboral</t>
  </si>
  <si>
    <t>Cuatro (4)  mesas de concertación para la construcción de la Política Pública para el trabajo decente en Bolívar realizadas</t>
  </si>
  <si>
    <t>No. de mesas de concertación para la construcción de la Política Pública para el trabajo decente en Bolívar</t>
  </si>
  <si>
    <t>Número de convenios para la caracterización de trabajadores informales rurales</t>
  </si>
  <si>
    <t>Proyecto de identificación de las barreras de acceso a la formalización Laboral</t>
  </si>
  <si>
    <t>2 de Convenios interinstitucionales para la promoción de empleo firmados</t>
  </si>
  <si>
    <t>Número de Convenios interinstitucionales para la promoción de empleo firmados</t>
  </si>
  <si>
    <t>2 de proyectos de Reconversión Laboral realizados</t>
  </si>
  <si>
    <t>Número de proyectos de Reconversión Laboral realizados</t>
  </si>
  <si>
    <t>A.13.8</t>
  </si>
  <si>
    <t>Promover en los 45 municipios la inclusión en igualdad de condiciones para toda la población de acuerdo a sus capacidades</t>
  </si>
  <si>
    <t>3.4.2</t>
  </si>
  <si>
    <t>Empleo Como Servicio Público</t>
  </si>
  <si>
    <t>Número de proyectos de Innovación y competitividad Laboral</t>
  </si>
  <si>
    <t>A.13.9</t>
  </si>
  <si>
    <t>Implementación de 1 sistema de prevención de accidentes de trabajo y enfermedades laborales a través de planes de salud ocupacional y prevención de riesgos.</t>
  </si>
  <si>
    <t>3.4.3</t>
  </si>
  <si>
    <t>Seguridad y Salud en el Trabajo</t>
  </si>
  <si>
    <t>Sistemas de Gestión de Seguridad y Salud en el Trabajo</t>
  </si>
  <si>
    <t>A.13.10</t>
  </si>
  <si>
    <t>1 Programa para generar oportunidades laborales y productivas a la población con discapacidad.</t>
  </si>
  <si>
    <t>3.4.4</t>
  </si>
  <si>
    <t>Oportunidades Laborales Y Productivas A Población Con Discapacidad</t>
  </si>
  <si>
    <t>Caracterización de la población discapacitada</t>
  </si>
  <si>
    <t>Emprendimiento</t>
  </si>
  <si>
    <t>Perfiles Ocupacional</t>
  </si>
  <si>
    <t>A.13.11</t>
  </si>
  <si>
    <t>Implementar en el departamento de Bolívar, 1 pacto de Teletrabajo que permita a la población prioritaria acceder a empleos dignos en empresas Públicas o Privadas.</t>
  </si>
  <si>
    <t>3.4.5</t>
  </si>
  <si>
    <t>Promoción De La Implementación Del Teletrabajo</t>
  </si>
  <si>
    <t>Proyecto para la identificación e Implementación del Teletrabajo</t>
  </si>
  <si>
    <t>3.5</t>
  </si>
  <si>
    <t>BOLIÍVAR SÍ AVANZA CON ALIANZAS PÚBLICO PRIVADAS Y COOPERACIÓN INTERNACIONAL</t>
  </si>
  <si>
    <t>A.13.12</t>
  </si>
  <si>
    <t>Creación y funcionamiento de la Agencia de Cooperación Internacional de Bolívar.</t>
  </si>
  <si>
    <t>3.5.1</t>
  </si>
  <si>
    <t>Cooperación Y Desarrollo Para Bolívar</t>
  </si>
  <si>
    <t>Crear la Agencia de Cooperación Internacional para el Departamento de Bolívar</t>
  </si>
  <si>
    <t>Formular, Gestionar e implementar Proyectos para el Desarrollo de Bolívar financiados con Cooperación Internacional.</t>
  </si>
  <si>
    <t>Numero de  Proyectos para el Desarrollo de Bolívar financiados con Cooperación Internacional Formulados,  Gestionados e implementados .</t>
  </si>
  <si>
    <t>A.13.13</t>
  </si>
  <si>
    <t>5 proyectos formulados y en ejecución bajo el esquema de alianzas público - privadas</t>
  </si>
  <si>
    <t>3.5.2</t>
  </si>
  <si>
    <t>Alianzas público privadas y Cooperación Intyernacional</t>
  </si>
  <si>
    <t>Formular, gestionar y ejecutar 5 proyectos para el desarrollo de Bolívar mediante el esquema APP en diseño, construcción reparamiento, mejoramiento equipamiento de infraestructura, prestación de servicios públicos de diferentes sectores donde se presente la necesidad de alianzas</t>
  </si>
  <si>
    <t>Numero de Proyectos para el Desarrollo de Bolívar mediante el esquema de APP en diseño, construcción, reparamiento, mejoramiento o equipamiento de infraestructura, prestación de servicios públicos en diferentes sectores donde se presente la necesidad de la Alianza formulados, gestionados y ejecutados.</t>
  </si>
  <si>
    <t>3.6</t>
  </si>
  <si>
    <t>BOLÍVAR SÍ AVANZA EN LA PROMOCIÓN DE INVERSIONES PARA EL DESARROLLO</t>
  </si>
  <si>
    <t>A.13.14</t>
  </si>
  <si>
    <t>Creación y funcionamiento de la Agencia de Inversiones y Desarrollo de Bolívar</t>
  </si>
  <si>
    <t>3.6.1</t>
  </si>
  <si>
    <t xml:space="preserve">Agencia de Inversiones y Desarrollo de Bolívar </t>
  </si>
  <si>
    <t>Una Agencia de Inversión y Desarrollo de Bolívar creada</t>
  </si>
  <si>
    <t>Numero de Agencias de Inversiones y Desarrollo de Bolívar creadas</t>
  </si>
  <si>
    <t>Cien (100)  Procesos de acompañamiento en su fase de exploración e instalación a inversionistas en Bolívar</t>
  </si>
  <si>
    <t>Número de Procesos de acompañamiento en su fase de exploración e instalación a inversionistas en Bolívar</t>
  </si>
  <si>
    <t xml:space="preserve">Cinco (5) Empresas instaladas en Bolívar </t>
  </si>
  <si>
    <t xml:space="preserve">No. de Empresas instaladas en Bolívar </t>
  </si>
  <si>
    <t>3.7</t>
  </si>
  <si>
    <t>BOLÍVAR SÍ AVANZA CON MINERÍA RESPONSABLE</t>
  </si>
  <si>
    <t>A.6.3</t>
  </si>
  <si>
    <t>50% de los mineros con Asistencia Técnica en seguridad y salud en el trabajo</t>
  </si>
  <si>
    <t>3.7.1</t>
  </si>
  <si>
    <t>Procesos de asistencia técnica y tecnológicas prestados a mineros</t>
  </si>
  <si>
    <t>400 Dotaciones de elementos de seguridad</t>
  </si>
  <si>
    <t>Dotaciones de elementos de seguridad</t>
  </si>
  <si>
    <t>A.6.4</t>
  </si>
  <si>
    <t>400 Capacitaciones en seguridad e higiene</t>
  </si>
  <si>
    <t>Capacitaciones en seguridad e higiene</t>
  </si>
  <si>
    <t>A.6.6</t>
  </si>
  <si>
    <t>Construir 3 plantas pilotos de beneficio</t>
  </si>
  <si>
    <t>Gestionar la construcción y funcionamiento de  una (1) plantas pilotos de beneficio</t>
  </si>
  <si>
    <t>Plantas piloto de beneficios de minerales construidas</t>
  </si>
  <si>
    <t>A.6.9</t>
  </si>
  <si>
    <t>Caracterizar y formalizar en aspectos legales, técnicos, financieros, económicos y sociales a 13 municipios</t>
  </si>
  <si>
    <t>3.7.2</t>
  </si>
  <si>
    <t>Procesos mineros caracterizados y formalizados</t>
  </si>
  <si>
    <t>13 Municipios caracterizados y formalizados, de acuerdo a priorización</t>
  </si>
  <si>
    <t>Municipios caracterizados y formalizados</t>
  </si>
  <si>
    <t>A.6.10</t>
  </si>
  <si>
    <t>Actualizar Censo Minero</t>
  </si>
  <si>
    <t>Censo minero actualizado</t>
  </si>
  <si>
    <t>A.6.12</t>
  </si>
  <si>
    <t xml:space="preserve">Implementar un programa de erradicación de trabajo infantil </t>
  </si>
  <si>
    <t>3.7.3</t>
  </si>
  <si>
    <t>Minas sin trabajo infantil</t>
  </si>
  <si>
    <t>Asentamiento mineros con programas sociales de erradicación de trabajo infanti</t>
  </si>
  <si>
    <t>Asentamiento mineros con programas sociales de erradicación de trabajo infantil</t>
  </si>
  <si>
    <t>A.6.14</t>
  </si>
  <si>
    <t>Reforestación 50% de las hectáreas afectadas por la explotación minera</t>
  </si>
  <si>
    <t>3.7.4</t>
  </si>
  <si>
    <t>Ecosistemas afectados por la mineria recuperados</t>
  </si>
  <si>
    <t>Reforestar 50hectáreas afectadas por minería</t>
  </si>
  <si>
    <t>Numero de Hectareas de Tierra Reforestadas</t>
  </si>
  <si>
    <t xml:space="preserve">INFRAESTRUCTURA Y TRANSPORTE </t>
  </si>
  <si>
    <t>4.1</t>
  </si>
  <si>
    <t xml:space="preserve">BOLÍVAR SÍ AVANZA CON INFRAESTRUCTURA ESTRATÉGICA PARA LA COMPETITIVIDAD Y LA PAZ </t>
  </si>
  <si>
    <t>A.9.1</t>
  </si>
  <si>
    <t xml:space="preserve">Incrementar en 190 km el número de kilómetros de vías en buen estado en la red vial secundaria y terciaria del departamento de Bolívar </t>
  </si>
  <si>
    <t>4.1.1</t>
  </si>
  <si>
    <t>Vías Para La Paz</t>
  </si>
  <si>
    <t>123 Km de vías Secundarias del Departamento rehabilitadas, mejoradas y/o mantenidas</t>
  </si>
  <si>
    <t>No. Km de vías Secundarias Mejoradas del Departamento rehabilitadas y/o mantenidas</t>
  </si>
  <si>
    <t>TRANSPORTE</t>
  </si>
  <si>
    <t>SECRETARÍA DE INFRAESTRUCTURA</t>
  </si>
  <si>
    <r>
      <t xml:space="preserve">Incrementar </t>
    </r>
    <r>
      <rPr>
        <sz val="9"/>
        <color rgb="FFFF0000"/>
        <rFont val="Corbel"/>
        <family val="2"/>
      </rPr>
      <t xml:space="preserve">en 150 km </t>
    </r>
    <r>
      <rPr>
        <sz val="9"/>
        <color theme="1"/>
        <rFont val="Corbel"/>
        <family val="2"/>
      </rPr>
      <t xml:space="preserve">el número de kilómetros de vías en buen estado en la red vial secundaria y terciaria del departamento de Bolívar </t>
    </r>
  </si>
  <si>
    <t>No. Km de vías Terciarias Mejoradas, rehabilitadas y/o mantenidas</t>
  </si>
  <si>
    <t>5 Km de vías urbanas Pavimentadas</t>
  </si>
  <si>
    <t>No. Km de vías urbanas Pavimentadas</t>
  </si>
  <si>
    <t>A.9.2</t>
  </si>
  <si>
    <t>Ejecutar obras de infraestructura fluvial y de defensa, y obras de adecuación y/o mejoramiento en los aeropuertos públicos del Departamento</t>
  </si>
  <si>
    <t>4.1.2</t>
  </si>
  <si>
    <t>Obras De Infraestructura Fluvial, De Defensa Y De Transporte Aéreo</t>
  </si>
  <si>
    <t>Una  Obra de infraestructura fluvial y de defensa, en los Ríos  Magdalena, Cauca, Canal del Dique,  complejos cenagosos y accesos gestionadas y/o ejecutadas</t>
  </si>
  <si>
    <t>Número de Obras de infraestructura fluvial y de defensa, en los Ríos  Magdalena, Cauca, Canal del Dique,  complejos cenagosos y accesos gestionadas y/o ejecutadas</t>
  </si>
  <si>
    <t>Una obra de adecuación y/o mejoramiento en los aeropuertos públicos del Departamento de Bolívar gestionadas y/0 ejecutadas</t>
  </si>
  <si>
    <t>Número de obras de adecuación y/o mejoramiento en los aeropuertos públicos del Departamento de Bolívar gestionadas y/0 ejecutadas</t>
  </si>
  <si>
    <t>A.9.3</t>
  </si>
  <si>
    <t xml:space="preserve">Apoyar 100% el desarrollo de la infraestructura de uso de las  Secretarías sectoriales </t>
  </si>
  <si>
    <t>4.1.3</t>
  </si>
  <si>
    <t>Infraestructura de uso para La Inclusión Social y La Paz</t>
  </si>
  <si>
    <t>5 obras de infraestructura del sector Educativo</t>
  </si>
  <si>
    <t>No. de obras de infraestructura del sector: Educativo, salud, recreación, inclusión social y reconciliación, justicia y seguridad ejecutadas</t>
  </si>
  <si>
    <t>2 obras de infraestructura del sector salud</t>
  </si>
  <si>
    <t>10 obras de infraestructura del sector Deporte y Recreación</t>
  </si>
  <si>
    <t>6 obras de infraestructura del sector Inclusión Social y Reconciliación</t>
  </si>
  <si>
    <t>1 obra  de infraestructura del sector Cultura</t>
  </si>
  <si>
    <t>6 obras de infraestructura del sector Justicia y Seguridad</t>
  </si>
  <si>
    <t>4.2</t>
  </si>
  <si>
    <t>BOLIVAR SÍ AVANZA CON MOVILIDAD SEGURA</t>
  </si>
  <si>
    <t>A.9.4</t>
  </si>
  <si>
    <t>Un (1) Plan departamental de seguridad vial formulado</t>
  </si>
  <si>
    <t>4.2.1</t>
  </si>
  <si>
    <t>Observatorio De Seguridad Vial</t>
  </si>
  <si>
    <t>Diez (10) Auditorias de seguridad vial a la infraestructura de transporte en el Departamento.</t>
  </si>
  <si>
    <t>Auditorias de seguridad vial a la infraestructura de transporte del Departamento</t>
  </si>
  <si>
    <t>SECRETARIA DE MOVILIDAD</t>
  </si>
  <si>
    <t>Diseño de mapas (6) de riesgo y puntos de accidentabilidad</t>
  </si>
  <si>
    <t>Diseño de mapas de riesgo y puntos de accidentalidad</t>
  </si>
  <si>
    <t>(6) Campañas para la seguridad vial</t>
  </si>
  <si>
    <t>Campañas para la seguridad vial</t>
  </si>
  <si>
    <t>Señales verticales, demarcaciones, intercepciones semaforizadas en seis (6) municipios del departamento de Bolívar</t>
  </si>
  <si>
    <t>Plan Departamental de seguridad vial</t>
  </si>
  <si>
    <t>A.9.5</t>
  </si>
  <si>
    <t>Promover la adopción de medios de transporte amigables con el medio ambiente en al menos tres municipios del Departamento</t>
  </si>
  <si>
    <t>4.2.2</t>
  </si>
  <si>
    <t>Movilidad Sostenible</t>
  </si>
  <si>
    <t>Realizar una campaña para adoptar medios de transporte amigable con el medio ambiente</t>
  </si>
  <si>
    <t>Gestionar la construcción de 5 kilómetros de ciclorutas</t>
  </si>
  <si>
    <t>Implementar una (1) campaña de sensibilización con el uso de medios de transporte amigables con el medio ambiente</t>
  </si>
  <si>
    <t>Numero de  2000 regaladas bicicletas a jóvenes de instituciones públicas del departamento para transporte escolar.</t>
  </si>
  <si>
    <t>A.9.7</t>
  </si>
  <si>
    <t>Intervenir la infraestructura de transporte aéreo de por lo menos el 50% de las terminales del Departamento</t>
  </si>
  <si>
    <t>4.2.3</t>
  </si>
  <si>
    <t xml:space="preserve">Infraestructura de Transporte </t>
  </si>
  <si>
    <t>Diseño, rehabilitación y puesta en marcha de dos aeródromos en el Departamento de Bolívar</t>
  </si>
  <si>
    <t>Intervención al 50% de la infraestructura de las terminales terrestres, aéreas y fluviales del Departamento.</t>
  </si>
  <si>
    <t xml:space="preserve">TERRITORIO Y AMBIENTE </t>
  </si>
  <si>
    <t>5.1</t>
  </si>
  <si>
    <t xml:space="preserve">BOLÍVAR SÍ AVANZA EN CONSERVACIÓN AMBIENTAL Y USO SOSTENIBLE DE SU TERRITORIO </t>
  </si>
  <si>
    <t>A.10.1</t>
  </si>
  <si>
    <t xml:space="preserve">Conservación, recuperación y sostenibilidad del 66,6% de las áreas de importancia estratégica del Departamento </t>
  </si>
  <si>
    <t>5.1.1</t>
  </si>
  <si>
    <t>Recuperar dos áreas de importancia  estratégica en el Departamento de Bolívar.</t>
  </si>
  <si>
    <t>Implementación del Decreto 953 del 2013.</t>
  </si>
  <si>
    <t xml:space="preserve">AMBIENTAL </t>
  </si>
  <si>
    <t xml:space="preserve">SECRETARIA DE DES REGIONAL Y OT -  AMBIENTE </t>
  </si>
  <si>
    <t>A.10.2</t>
  </si>
  <si>
    <t>Creación de espacios, programas y talleres dirigidos a la protección de animales y del medio ambiente</t>
  </si>
  <si>
    <t>5.1.2</t>
  </si>
  <si>
    <t xml:space="preserve">Procesos de formación ciudadana para la sostenibilidad ambiental  </t>
  </si>
  <si>
    <t>Seis (6) Talleres del SIDAP realizados</t>
  </si>
  <si>
    <t>Talleres del SIDAP realizados</t>
  </si>
  <si>
    <t>Un Programa de educación Ambiental</t>
  </si>
  <si>
    <t>Programas de educación Ambiental</t>
  </si>
  <si>
    <r>
      <t xml:space="preserve">Operación del </t>
    </r>
    <r>
      <rPr>
        <sz val="9"/>
        <color rgb="FFFF0000"/>
        <rFont val="Corbel"/>
        <family val="2"/>
      </rPr>
      <t xml:space="preserve">Centro </t>
    </r>
    <r>
      <rPr>
        <sz val="9"/>
        <color theme="1"/>
        <rFont val="Corbel"/>
        <family val="2"/>
      </rPr>
      <t xml:space="preserve">de protección y rehabilitación animal. </t>
    </r>
    <r>
      <rPr>
        <sz val="9"/>
        <color rgb="FFFF0000"/>
        <rFont val="Corbel"/>
        <family val="2"/>
      </rPr>
      <t>Se traslada a la S. Salud</t>
    </r>
  </si>
  <si>
    <t>Casa de rehabilitación animal</t>
  </si>
  <si>
    <t>Plan Institucional de Gestión Ambiental 2016</t>
  </si>
  <si>
    <t>5.2</t>
  </si>
  <si>
    <t>BOLÍVAR SÍ AVANZA CON GESTIÓN PREVENTIVA Y OPORTUNA DEL RIESGO</t>
  </si>
  <si>
    <t>A.12.1</t>
  </si>
  <si>
    <t>Implementar procesos de acompañamiento y asistencia técnica a municipios, comunidades e instituciones educativas oficiales y no oficiales del Departamento de Bolívar</t>
  </si>
  <si>
    <t>5.2.1</t>
  </si>
  <si>
    <t>Gestión del conocimiento del riesgo en el Departamento</t>
  </si>
  <si>
    <t>44  municipios y ods distrito con Asistencia técnica a en Planes de gestión del riesgo</t>
  </si>
  <si>
    <t>Asistencia técnica a municipios en Planes de gestión del riesgo</t>
  </si>
  <si>
    <t xml:space="preserve">PREVENCION Y ATENCION DE DESASTRES </t>
  </si>
  <si>
    <t xml:space="preserve">DESPACHO DEL GOBERNADOR </t>
  </si>
  <si>
    <t>46 Comites de  comunitarios de emergencia funcionando</t>
  </si>
  <si>
    <t>Comites de  comunitarios de emergencia</t>
  </si>
  <si>
    <t>46 Instituciones capacitadas y fortalecidas en Gestión de riesgo de desastres</t>
  </si>
  <si>
    <t>Instituciones capacitadas y fortalecidas en prevención y atención de desastres</t>
  </si>
  <si>
    <t>Fortalecimiento logístico e institucional a los entes operativos del Sistema Nacional de Gestión de Riesgo de Desastres</t>
  </si>
  <si>
    <t>A.12.2</t>
  </si>
  <si>
    <t>Avanzar en la construcción de 1 instrumento para el conocímiento, atención y mitigación</t>
  </si>
  <si>
    <t>5.2.2</t>
  </si>
  <si>
    <t xml:space="preserve">Desastres identificados, atendidos  y mitigados </t>
  </si>
  <si>
    <t>Un Plan Departamental de Gestión de Riesgo ajustado</t>
  </si>
  <si>
    <t>Plan Departamental de Gestión de Riesgo ajustado</t>
  </si>
  <si>
    <t>Un Sistema de alertas tempranas</t>
  </si>
  <si>
    <t>Sistema de alertas tempranas</t>
  </si>
  <si>
    <t>Un Mapa de susceptibilidad del riesgo por eventos naturales</t>
  </si>
  <si>
    <t>A.12.3</t>
  </si>
  <si>
    <t>Crear 1 grupo interinstitucional de Respuesta al desastre</t>
  </si>
  <si>
    <t>5.2.3</t>
  </si>
  <si>
    <t xml:space="preserve">Desastres atendidos </t>
  </si>
  <si>
    <t>Un Grupo USAR certificado</t>
  </si>
  <si>
    <t>Grupo interunstitucional para la atención de emergencias y desastres</t>
  </si>
  <si>
    <t>Construir y dotar 2 centros logísticos para la atención de desastres</t>
  </si>
  <si>
    <t>4 analisis de la vulnerabilidad social</t>
  </si>
  <si>
    <t>Centros logisticos para la atención de desastres</t>
  </si>
  <si>
    <t>Dos (2) Centros logisticos para la atención de desastres</t>
  </si>
  <si>
    <t>5.3</t>
  </si>
  <si>
    <t>BOLÍVAR SÍ AVANZA EN PLANIFICACIÓN TERRITORIAL</t>
  </si>
  <si>
    <t>A.17.1</t>
  </si>
  <si>
    <t>Formular el Plan de Ordenamiento Territorial Departament</t>
  </si>
  <si>
    <t>5.3.1</t>
  </si>
  <si>
    <t xml:space="preserve">Plan de Ordenamiento Territorial Departamental para el Desarrollo Sostenible </t>
  </si>
  <si>
    <t>Fase de alistamiento</t>
  </si>
  <si>
    <t>Plan de Ordenamiento Territorial Departamental</t>
  </si>
  <si>
    <t xml:space="preserve">FORTALECIMIENTO INSTITUCIONAL </t>
  </si>
  <si>
    <t>diagnostico</t>
  </si>
  <si>
    <t>Formulaciòn y socializaciòn</t>
  </si>
  <si>
    <t>A.17.2</t>
  </si>
  <si>
    <t>100% de los municipios y el distrito de Mompox con asistencia técnica para el ajuste de sus EOT/POT</t>
  </si>
  <si>
    <t>5.3.2</t>
  </si>
  <si>
    <t xml:space="preserve">Procesos de Asistencia Tecnica en Ordenamiento Territorial </t>
  </si>
  <si>
    <t>Plan Departamental de OT</t>
  </si>
  <si>
    <t>45 Municipios asistidos en Ordenamiento Territorial</t>
  </si>
  <si>
    <t>A.17.3</t>
  </si>
  <si>
    <t>Prestar acompañamiento a 15 municipios para estratificación socioeconómica</t>
  </si>
  <si>
    <t>5.3.3</t>
  </si>
  <si>
    <t xml:space="preserve">Contrato Plan  Bolívar-Sucre </t>
  </si>
  <si>
    <t>Estratificación socio-económica en 15 municipios</t>
  </si>
  <si>
    <t xml:space="preserve">Contrato Plan firmado </t>
  </si>
  <si>
    <t>A.17.4</t>
  </si>
  <si>
    <t>Garantizar el 100% de las herramientas necesarias para el desarrollo periodico y adecuado de las actividades misionales del consejo territorial de planeacion de Bolivar</t>
  </si>
  <si>
    <t>5.3.4</t>
  </si>
  <si>
    <t>Fortalecimiento de la Participación Ciudadana y Capacidades organizativas de los municipios</t>
  </si>
  <si>
    <t xml:space="preserve">Dotar al Consejo Territorial de Planeación de Bolívar de herramientas para el desarrollo periódico y adecuado de sus actividades misionales </t>
  </si>
  <si>
    <t>Estratificación socioeconomica municipal</t>
  </si>
  <si>
    <t xml:space="preserve">Participacion del Departamento en instancias de integracion regional nacional </t>
  </si>
  <si>
    <t xml:space="preserve">Formar parte de region administrativa y de planeacion del caribe, entre otras </t>
  </si>
  <si>
    <t xml:space="preserve">Políticas Públicas para el desarrollo de Bolívar </t>
  </si>
  <si>
    <t>5.3.5</t>
  </si>
  <si>
    <t xml:space="preserve">Bolívar sí Avanza en Políticas Públicas para la gente </t>
  </si>
  <si>
    <t xml:space="preserve">Elaboración de (4) Políticas Públicas con enfoque participativo dirigidas al desarrollo social </t>
  </si>
  <si>
    <t>6.1</t>
  </si>
  <si>
    <t>FINANZAS PÚBLICAS SANAS Y ROBUSTAS</t>
  </si>
  <si>
    <t>A.17.5</t>
  </si>
  <si>
    <t xml:space="preserve">Incremento del 12% anual del recaudo de los ingresos propios- </t>
  </si>
  <si>
    <t>6.1.1</t>
  </si>
  <si>
    <t>Generación de Ingresos Propios</t>
  </si>
  <si>
    <t>Estatuto tributario actualizado</t>
  </si>
  <si>
    <t>SECRETARÍA DE HACIENDA</t>
  </si>
  <si>
    <t>Un(1) sistema informático para gestión financiera implementado</t>
  </si>
  <si>
    <t>60% de la cartera vencida en impuestos departamenlaes  recuperada</t>
  </si>
  <si>
    <t>60% de la cartera vencida de vehículos recuperada</t>
  </si>
  <si>
    <t>100% de las acreencias establecidas en el programa de saneamiento fiscal y financiero canceladas</t>
  </si>
  <si>
    <t>46 municipios capacitados en materia de gestión fiscal y financiera</t>
  </si>
  <si>
    <t>Un (1) proceso de cálculos actuariales para depuración de pasivos pensionales implementado</t>
  </si>
  <si>
    <t>6.2</t>
  </si>
  <si>
    <t>CULTURA INSTITUCIONAL DE LA LEGALIDAD Y LA TRANSPARENCIA EN LA GESTIÓN PÚBLICA</t>
  </si>
  <si>
    <t>A.17.6</t>
  </si>
  <si>
    <t>Aumentar un 20%  el rango del índice de transparencia de la Gobernación de Bolívar Riesgo Alto(55,5)</t>
  </si>
  <si>
    <t>6.2.1</t>
  </si>
  <si>
    <t>Indice de Transparencia Departamental</t>
  </si>
  <si>
    <t>Un(1) plan de transparencia y gobierno abierto creado para la administración departamental</t>
  </si>
  <si>
    <t xml:space="preserve">CONTROL INTERNO - PRIVADA </t>
  </si>
  <si>
    <t>Una(1) unidad de reacción inmediata anticorrupción creada</t>
  </si>
  <si>
    <t xml:space="preserve">CONTROL INTERNO  - PRIVADA </t>
  </si>
  <si>
    <t>Estrategia de sensibilización para una Cultura de la Legalidad y la Integridad para Colombia (clic) aplicada en un 100% en la gobernación de bolívar en el cuatrienio.</t>
  </si>
  <si>
    <t>CONTROL INTERNO</t>
  </si>
  <si>
    <t>200 funcionarios de la planta central capacitados en estrategias para la gestión pública transparente en el cuatrienio.</t>
  </si>
  <si>
    <t>24 informes de estados financieros y ejecución presupuestal publicados oportunamente en la página web de la entidad en el cuatrienio</t>
  </si>
  <si>
    <t>SECRETARIA DE HACIENDA - PRIVADA</t>
  </si>
  <si>
    <t>Un (1) Mecanismo de respuestas oportunas a las Peticiones, Quejas y Reclamos de los ciudadanos, implementado y funcionando</t>
  </si>
  <si>
    <t>SECRETARIA GENERAL</t>
  </si>
  <si>
    <t>6.3</t>
  </si>
  <si>
    <t>GOBERNANDO CON LOS MUNICIPIOS</t>
  </si>
  <si>
    <t>A.17.7</t>
  </si>
  <si>
    <t>Asistencia técnica y fortalecimiento institucional al 100% de los municipios del departamento</t>
  </si>
  <si>
    <t>6.3.1</t>
  </si>
  <si>
    <t>Asistencia Administrativa a Municipios</t>
  </si>
  <si>
    <t>Desarrollar un plan piloto de fortalecimiento de los niveles de eficacia, eficiencia, gestión administrativa y fiscal y cumplimiento de requisitos legales de los 5 municipios con más bajo desempeño integral</t>
  </si>
  <si>
    <t>Contar con un plan piloto de fortalecimiento de los niveles de eficacia, eficiencia, gestión administrativa y fiscal y cumplimiento de requisitos legales de los 10 municipios con más bajo desempeño integral.</t>
  </si>
  <si>
    <t xml:space="preserve">SECRETARÍA DEL INTERIOR </t>
  </si>
  <si>
    <t>Asistir técnicamente en el régimen municipal a los 46 municipios del departamento de bolívar</t>
  </si>
  <si>
    <t>4 cumbres de autoridades locales realizadas en el cuatrienio.</t>
  </si>
  <si>
    <t>Firma de 1 convenio interadministrativo para brindar asistencia técnica a los 5 municipios</t>
  </si>
  <si>
    <t>Firma de 5 convenios interadministrativos para brindar asistencia técnica a los 46 municipios</t>
  </si>
  <si>
    <t>6.4</t>
  </si>
  <si>
    <t>FORTALECIMIENTO DE LA PARTICIPACIÓN CIUDADANA Y CAPACIDADES ORGANIZATIVAS DE LOS MUNICIPIOS</t>
  </si>
  <si>
    <t>A.17.8</t>
  </si>
  <si>
    <t>Aumentar al 100% los municipios con competencias transferidas para inspección, vigilancia y control de los organismos comunales.</t>
  </si>
  <si>
    <t>6.4.1</t>
  </si>
  <si>
    <t>Accion comunal Descentralizada</t>
  </si>
  <si>
    <t>35 Decretos para declarar la descentralización de la acción comunal a los municipios de Bolívar</t>
  </si>
  <si>
    <t>Decretos para declarar la descentralización de la acción comunal a los municipios de Bolívar</t>
  </si>
  <si>
    <t>SECRETARIA DEL INTERIOR - DIR ASISTENCIA MUNICIPAL</t>
  </si>
  <si>
    <t>A.17.9</t>
  </si>
  <si>
    <t>Reconocer de acuerdo a la ley 743 de 2002 a los organismos comunales</t>
  </si>
  <si>
    <t>6.4.2</t>
  </si>
  <si>
    <t>Reconocimiento a organismos de acción comunal</t>
  </si>
  <si>
    <t>Conmemoraciones del Día Comunal realizadas durante el cuatrienio</t>
  </si>
  <si>
    <t>A.17.10</t>
  </si>
  <si>
    <t>Lograr la activación de Asociaciones de Juntas de Acción Comunal en todo el Departamento</t>
  </si>
  <si>
    <t>6.4.3</t>
  </si>
  <si>
    <t>Activación de Asociaciones de Juntas de Acción Comunal (Asojac)</t>
  </si>
  <si>
    <t>Asistencia técnica a los 23 municipios que faltan por conformar Asojac.</t>
  </si>
  <si>
    <t>A.17.11</t>
  </si>
  <si>
    <t xml:space="preserve">1 Programa para promover la participación ciudadana y atención integral de comunidades indígenas (Kankuamo Auto 004 2009), Rom,  comunidades y organizaciones de base de afros, negra, raizal, palenqueras reconocidas por el Ministerio del Interior </t>
  </si>
  <si>
    <t>6.4.4</t>
  </si>
  <si>
    <t xml:space="preserve">Promoción de la participación ciudadana de grupos étnicos </t>
  </si>
  <si>
    <t>Asistencia técnica a 12 comunidades indígenas y Rom reconocidas y en reconocimiento por el Ministerio del Interior en procesos de participación, autogobierno y control social.</t>
  </si>
  <si>
    <t>Asistencia técnica a 15 comunidades y organizaciones de base de afros, negras, raizales, palenqueras reconocidas y en reconocimiento por el Ministerio del Interior en  procesos de participación, autogobierno y control social.</t>
  </si>
  <si>
    <t>Creación de una Comisión Consultiva departamental de alto nivel para comunidades negras, afrocolombianas, raizales y palenqueras creada y activa.</t>
  </si>
  <si>
    <t>A.17.13</t>
  </si>
  <si>
    <t>Contar con un órgano asesor del gobierno departamental en la definición, promoción, diseño, seguimiento y evaluación de  la política pública de participación ciudadana en Bolívar.</t>
  </si>
  <si>
    <t>6.4.5</t>
  </si>
  <si>
    <t>Consejo Departamental de Participación</t>
  </si>
  <si>
    <t>Creación de un Consejo Departamental de Participación</t>
  </si>
  <si>
    <t>6.5</t>
  </si>
  <si>
    <t>CONSOLIDACIÓN DE UNA GESTIÓN ADMINISTRATIVA DE CALIDAD</t>
  </si>
  <si>
    <t>A.17.15</t>
  </si>
  <si>
    <t>Contar con un inventario físico de los bienes muebles devolutivos y de consumo de la Gobernación actualizado</t>
  </si>
  <si>
    <t>6.5.1</t>
  </si>
  <si>
    <t>Inventario Físico de bienes muebles devolutivos y de consumo</t>
  </si>
  <si>
    <t>Un (1) inventario físico de los bienes muebles devolutivos y de consumo de la Gobernación actualizado.</t>
  </si>
  <si>
    <t>SECRETARIA GENERAL - DIRECCION DE LOGISTICA</t>
  </si>
  <si>
    <t>A.17.16</t>
  </si>
  <si>
    <t>Contar con un inventario físico, y programa de saneamiento y normalización de los bienes inmuebles de la Gobernación de Bolívar</t>
  </si>
  <si>
    <t>6.5.2</t>
  </si>
  <si>
    <t>Inventario físico, saneamiento y normalización de bienes inmuebles de la Gobernación de Bolívar</t>
  </si>
  <si>
    <t>Un (1) inventario físico y programa de saneamiento y normalización de los bienes inmuebles de la Gobernación de Bolívar.</t>
  </si>
  <si>
    <t>A.17.17</t>
  </si>
  <si>
    <t>Implementar un modelo de gestion para promover la eficiencia y la calidad en la gestion publica mediante la adopcion del 80% del modelo integral de planeacion y gestion MIPG</t>
  </si>
  <si>
    <t>6.5.3</t>
  </si>
  <si>
    <t>Modelo Estándar de Control Interno (MECI)</t>
  </si>
  <si>
    <t xml:space="preserve">Diligenciar los 15 autodiagnostico propuestos en el modelo según sus  7 dimensiones </t>
  </si>
  <si>
    <t>90% de los elementos del MECI implementados en la gobernación de bolívar</t>
  </si>
  <si>
    <t>SECRETARIA GENERAL - DIRECCION DE FUNCION PUBLICA</t>
  </si>
  <si>
    <t xml:space="preserve">Formulacion de planes de accion para medir el avance de la gestion por dimension </t>
  </si>
  <si>
    <t>Implementar las actividades que conduzcan al fortalecimiento de los que resultaron con bajo puntaje en el autodiagnostico, priorizado sobre las dimensiones de talento humano direccionamiento estrategico y planeacion y control interno</t>
  </si>
  <si>
    <t>A.17.18</t>
  </si>
  <si>
    <t>Incrementar en un 31%  la preservación y custodia documental y archivística de nuestra entidad</t>
  </si>
  <si>
    <t>6.5.4</t>
  </si>
  <si>
    <t xml:space="preserve">Gestión Documental (Atención al Ciudadano) </t>
  </si>
  <si>
    <t>100% de los Documentos del archivo de la Gobernación de Bolívar han sido organizados, digitalizados y administrados de acuerdo a la normatividad archivística</t>
  </si>
  <si>
    <t>95% de los documentos del archivo de la Gobernación de Bolívar han sido organizados, digitalizados y administrados de acuerdo a la normatividad archivística</t>
  </si>
  <si>
    <t>A.17.19</t>
  </si>
  <si>
    <t xml:space="preserve">100% de los funcionarios con uso y apropiación del SIGOB – módulo Transparencia documental </t>
  </si>
  <si>
    <t>6.5.5</t>
  </si>
  <si>
    <t>Sistema de Gestión para la Gobernabilidad (Atención al Ciudadano).</t>
  </si>
  <si>
    <t>100% Funciones de SIGOB implementadas en la gobernación de Bolívar</t>
  </si>
  <si>
    <t>Funciones de SIGOB implementadas en la gobernación de Bolívar.</t>
  </si>
  <si>
    <t>A.17.20</t>
  </si>
  <si>
    <t>1 Taller para mejorar la competitividad de funcionarios de la Gobernación de Bolívar</t>
  </si>
  <si>
    <t>6.5.6</t>
  </si>
  <si>
    <t>Coaching (Función Pública)</t>
  </si>
  <si>
    <t>Un (1) taller  de coaching implementado en un 100% entre los funcionarios de la Gobernación de Bolívar.</t>
  </si>
  <si>
    <t>SECRETARIA GENERAL - DIRECCION FUNCION PUBLICA</t>
  </si>
  <si>
    <t>A.17.21</t>
  </si>
  <si>
    <t>Optimizar la atención al público prestada por la gobernación de bolívar, mediante el fortalecimiento del 100% de los protocolos de servicio en atención al usuario</t>
  </si>
  <si>
    <t>6.5.7</t>
  </si>
  <si>
    <t>Atención al usuario</t>
  </si>
  <si>
    <t>Un (1) taller de atención al público implementado entre los funcionarios.</t>
  </si>
  <si>
    <t>A.17.22</t>
  </si>
  <si>
    <t>Implementar en un 100% el plan institucional de bienestar social laboral, estímulos e incentivos de la Gobernación de Bolívar</t>
  </si>
  <si>
    <t>6.5.8</t>
  </si>
  <si>
    <t>Desarrollo del Talento Humano</t>
  </si>
  <si>
    <t>Aplicación de instrumentos para medir el nivel de satisfacción del clima laboral</t>
  </si>
  <si>
    <t>Incrementado en un 100% el nivel de satisfacción del clima laboral de los empleados.</t>
  </si>
  <si>
    <t>350 empleados atendidos en sus necesidades de protección y servicio</t>
  </si>
  <si>
    <t>Aumentar a 70% el nivel de implementación del Sistema de Gestión de la Seguridad y Salud en el Trabajo SG-SST</t>
  </si>
  <si>
    <t>300 funcionarios capacitados para el fortalecimiento de sus competencias laborales.</t>
  </si>
  <si>
    <t>Estructura organizacional modernizada</t>
  </si>
  <si>
    <t>A.17.23</t>
  </si>
  <si>
    <t>Incrementar a un 50% las acciones que permitan un gobierno abierto y transparente</t>
  </si>
  <si>
    <t>6.5.9</t>
  </si>
  <si>
    <t>Gobierno en línea</t>
  </si>
  <si>
    <t>80% de cumplimiento de la resolución 3564 del 2015, que emana los lineamientos del esquema de publicación en cumplimiento de la ley de transparencia 1712 del 2014</t>
  </si>
  <si>
    <t>Plataformas tecnológicas para la interconexión interna y externa del Gobierno Departamental.</t>
  </si>
  <si>
    <t xml:space="preserve">SECRETARIA GENERAL - </t>
  </si>
  <si>
    <t>20 conjuntos de datos  estratégicos publicados en el portal www.datos.gov.copara el cumplimiento de la ruta de la excelencia</t>
  </si>
  <si>
    <t>un plan de comunicación que permita la participación del ciudadano</t>
  </si>
  <si>
    <t>Incrementar a un 50% las acciones de un gobierno orientado a los servicios en línea</t>
  </si>
  <si>
    <t>Una estrategia para la evaluación de la experiencia de satisfacción al usuario después de la realización de trasmite en línea.</t>
  </si>
  <si>
    <t>Dos certificaciones o constancias descargables en línea por el ciudadano</t>
  </si>
  <si>
    <t>6.6</t>
  </si>
  <si>
    <t>FORTALECIMIENTO DEL MONITOREO INTERNO DE LA GESTIÓN</t>
  </si>
  <si>
    <t>A.17.25</t>
  </si>
  <si>
    <t>Contar con una estrategia de interacción con la ciudadanía que permita establecer una comunicación participativa, abierta y constante entre ésta y el gobierno departamental como un mecanismo de control social y rendición de cuentas de la gestión de la Gobernación de Bolívar</t>
  </si>
  <si>
    <t>6.6.1</t>
  </si>
  <si>
    <t>ESTRATEGIA DE INTERACCIÓN Y COMUNICACIÓN PARTICIPATIVA Y ABIERTA PARA EL CONTROL SOCIAL</t>
  </si>
  <si>
    <t>Diseño e implementación de un Canal de Comunicación entre la ciudadanía y la Gobernación de Bolívar como mecanismo de control social y participación ciudadana frente a la gestión de la administración departamental.</t>
  </si>
  <si>
    <t>SECRETARIA PRIVADA</t>
  </si>
  <si>
    <t>Rendiciones de cuentas realizadas por la Administración Departamental.</t>
  </si>
  <si>
    <t>Dotación del Centro de protección y rehabilitación animal. Se traslada a la S. Salud su administracion</t>
  </si>
  <si>
    <t>,,,</t>
  </si>
  <si>
    <t>,</t>
  </si>
  <si>
    <t>Herramientas de  Planeación para la Sostenibilidad</t>
  </si>
  <si>
    <t>PRESUPUESTO METAS VIGENCIA 2020- SDROT</t>
  </si>
  <si>
    <t>Valor PROG meta para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</si>
</sst>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7" x14ac:knownFonts="1">
    <font>
      <sz val="11"/>
      <color theme="1"/>
      <name val="Calibri"/>
      <family val="2"/>
      <scheme val="minor"/>
    </font>
    <font>
      <sz val="11"/>
      <color theme="1"/>
      <name val="Calibri"/>
      <family val="2"/>
      <scheme val="minor"/>
    </font>
    <font>
      <b/>
      <sz val="22"/>
      <color theme="1"/>
      <name val="Calibri"/>
      <family val="2"/>
      <scheme val="minor"/>
    </font>
    <font>
      <b/>
      <sz val="26"/>
      <color theme="1"/>
      <name val="Calibri"/>
      <family val="2"/>
      <scheme val="minor"/>
    </font>
    <font>
      <sz val="9"/>
      <color theme="1"/>
      <name val="Calibri"/>
      <family val="2"/>
      <scheme val="minor"/>
    </font>
    <font>
      <b/>
      <sz val="8"/>
      <color theme="1"/>
      <name val="Calibri"/>
      <family val="2"/>
      <scheme val="minor"/>
    </font>
    <font>
      <sz val="8"/>
      <color theme="1"/>
      <name val="Calibri"/>
      <family val="2"/>
      <scheme val="minor"/>
    </font>
    <font>
      <b/>
      <sz val="8"/>
      <name val="Calibri"/>
      <family val="2"/>
    </font>
    <font>
      <sz val="8"/>
      <color theme="1"/>
      <name val="Corbel"/>
      <family val="2"/>
    </font>
    <font>
      <sz val="8"/>
      <name val="Arial"/>
      <family val="2"/>
    </font>
    <font>
      <sz val="8"/>
      <name val="Calibri"/>
      <family val="2"/>
      <scheme val="minor"/>
    </font>
    <font>
      <sz val="8"/>
      <name val="Corbel"/>
      <family val="2"/>
    </font>
    <font>
      <b/>
      <sz val="8"/>
      <color theme="1"/>
      <name val="Corbel"/>
      <family val="2"/>
    </font>
    <font>
      <sz val="8"/>
      <color rgb="FF000000"/>
      <name val="Corbel"/>
      <family val="2"/>
    </font>
    <font>
      <b/>
      <sz val="8"/>
      <name val="Corbel"/>
      <family val="2"/>
    </font>
    <font>
      <sz val="8"/>
      <color rgb="FFFF0000"/>
      <name val="Corbel"/>
      <family val="2"/>
    </font>
    <font>
      <sz val="8"/>
      <color rgb="FF222222"/>
      <name val="Corbel"/>
      <family val="2"/>
    </font>
    <font>
      <sz val="8"/>
      <color rgb="FF00B050"/>
      <name val="Corbel"/>
      <family val="2"/>
    </font>
    <font>
      <sz val="9"/>
      <color theme="1"/>
      <name val="Corbel"/>
      <family val="2"/>
    </font>
    <font>
      <b/>
      <sz val="8"/>
      <color rgb="FFFF0000"/>
      <name val="Calibri"/>
      <family val="2"/>
      <scheme val="minor"/>
    </font>
    <font>
      <sz val="9"/>
      <color rgb="FFFF0000"/>
      <name val="Corbel"/>
      <family val="2"/>
    </font>
    <font>
      <b/>
      <sz val="8"/>
      <color rgb="FFFF0000"/>
      <name val="Corbel"/>
      <family val="2"/>
    </font>
    <font>
      <sz val="8"/>
      <color theme="1"/>
      <name val="Arial"/>
      <family val="2"/>
    </font>
    <font>
      <b/>
      <sz val="12"/>
      <color theme="1"/>
      <name val="Corbel"/>
      <family val="2"/>
    </font>
    <font>
      <sz val="12"/>
      <color theme="1"/>
      <name val="Corbel"/>
      <family val="2"/>
    </font>
    <font>
      <b/>
      <sz val="9"/>
      <color indexed="81"/>
      <name val="Tahoma"/>
      <family val="2"/>
    </font>
    <font>
      <sz val="9"/>
      <color indexed="81"/>
      <name val="Tahoma"/>
      <family val="2"/>
    </font>
  </fonts>
  <fills count="12">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6" tint="0.39997558519241921"/>
        <bgColor indexed="64"/>
      </patternFill>
    </fill>
    <fill>
      <patternFill patternType="solid">
        <fgColor rgb="FFF2F2F2"/>
        <bgColor indexed="64"/>
      </patternFill>
    </fill>
    <fill>
      <patternFill patternType="solid">
        <fgColor theme="0"/>
        <bgColor rgb="FFFFFFFF"/>
      </patternFill>
    </fill>
    <fill>
      <patternFill patternType="solid">
        <fgColor rgb="FFFF0000"/>
        <bgColor indexed="64"/>
      </patternFill>
    </fill>
  </fills>
  <borders count="1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16">
    <xf numFmtId="0" fontId="0" fillId="0" borderId="0" xfId="0"/>
    <xf numFmtId="0" fontId="2" fillId="2" borderId="1" xfId="0" applyFont="1" applyFill="1" applyBorder="1" applyAlignment="1">
      <alignment vertical="center"/>
    </xf>
    <xf numFmtId="0" fontId="2" fillId="2" borderId="2" xfId="0" applyFont="1" applyFill="1" applyBorder="1" applyAlignment="1">
      <alignment vertical="center"/>
    </xf>
    <xf numFmtId="0" fontId="3" fillId="2" borderId="2" xfId="0" applyFont="1" applyFill="1" applyBorder="1" applyAlignment="1">
      <alignment vertical="center"/>
    </xf>
    <xf numFmtId="0" fontId="4" fillId="0" borderId="0" xfId="0" applyFont="1" applyAlignment="1">
      <alignment horizontal="center" vertical="center"/>
    </xf>
    <xf numFmtId="0" fontId="4" fillId="0" borderId="0" xfId="0" applyFont="1"/>
    <xf numFmtId="0" fontId="5" fillId="4" borderId="5" xfId="0" applyFont="1" applyFill="1" applyBorder="1" applyAlignment="1">
      <alignment horizontal="center" vertical="center" wrapText="1"/>
    </xf>
    <xf numFmtId="0" fontId="5" fillId="4" borderId="5" xfId="0" applyFont="1" applyFill="1" applyBorder="1" applyAlignment="1">
      <alignment horizontal="center" vertical="center" textRotation="90" wrapText="1"/>
    </xf>
    <xf numFmtId="0" fontId="5" fillId="5" borderId="5" xfId="0" applyFont="1" applyFill="1" applyBorder="1" applyAlignment="1">
      <alignment horizontal="center" vertical="center" wrapText="1"/>
    </xf>
    <xf numFmtId="3" fontId="7" fillId="6" borderId="5" xfId="0" applyNumberFormat="1" applyFont="1" applyFill="1" applyBorder="1" applyAlignment="1">
      <alignment horizontal="center" vertical="center" wrapText="1"/>
    </xf>
    <xf numFmtId="0" fontId="6" fillId="0" borderId="0" xfId="0" applyFont="1"/>
    <xf numFmtId="0" fontId="6" fillId="0" borderId="5" xfId="0" applyFont="1" applyBorder="1" applyAlignment="1">
      <alignment horizontal="center" vertical="center"/>
    </xf>
    <xf numFmtId="0" fontId="8" fillId="0" borderId="5" xfId="0" applyFont="1" applyBorder="1" applyAlignment="1">
      <alignment vertical="center" wrapText="1"/>
    </xf>
    <xf numFmtId="0" fontId="8" fillId="0" borderId="5" xfId="0" applyFont="1" applyBorder="1" applyAlignment="1">
      <alignment horizontal="center" vertical="center"/>
    </xf>
    <xf numFmtId="0" fontId="8"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5" xfId="0" applyFont="1" applyFill="1" applyBorder="1" applyAlignment="1">
      <alignment vertical="center"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left" vertical="center" wrapText="1"/>
    </xf>
    <xf numFmtId="0" fontId="8" fillId="0" borderId="5" xfId="0" applyFont="1" applyBorder="1" applyAlignment="1">
      <alignment horizontal="center" vertical="center" wrapText="1"/>
    </xf>
    <xf numFmtId="0" fontId="8" fillId="7" borderId="5" xfId="0" applyFont="1" applyFill="1" applyBorder="1" applyAlignment="1">
      <alignment horizontal="center" vertical="center" wrapText="1"/>
    </xf>
    <xf numFmtId="3" fontId="9" fillId="0" borderId="5" xfId="0" applyNumberFormat="1" applyFont="1" applyFill="1" applyBorder="1" applyAlignment="1">
      <alignment horizontal="center" vertical="center" wrapText="1"/>
    </xf>
    <xf numFmtId="3" fontId="9"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lignment horizontal="center" vertical="center"/>
    </xf>
    <xf numFmtId="0" fontId="6" fillId="7" borderId="5" xfId="0" applyFont="1" applyFill="1" applyBorder="1" applyAlignment="1">
      <alignment horizontal="center" vertical="center"/>
    </xf>
    <xf numFmtId="0" fontId="6" fillId="8" borderId="5"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5" xfId="0" applyFont="1" applyFill="1" applyBorder="1" applyAlignment="1">
      <alignment horizontal="center" vertical="top" wrapText="1"/>
    </xf>
    <xf numFmtId="0" fontId="11" fillId="0" borderId="5" xfId="0" applyFont="1" applyFill="1" applyBorder="1" applyAlignment="1">
      <alignment horizontal="center" vertical="center" wrapText="1"/>
    </xf>
    <xf numFmtId="0" fontId="6" fillId="0" borderId="0" xfId="0" applyFont="1" applyFill="1"/>
    <xf numFmtId="0" fontId="8" fillId="0" borderId="5" xfId="0" applyFont="1" applyFill="1" applyBorder="1" applyAlignment="1">
      <alignment horizontal="center" wrapText="1"/>
    </xf>
    <xf numFmtId="0" fontId="11" fillId="9" borderId="5" xfId="0" applyFont="1" applyFill="1" applyBorder="1" applyAlignment="1">
      <alignment horizontal="center" vertical="center" wrapText="1"/>
    </xf>
    <xf numFmtId="0" fontId="6" fillId="3" borderId="5" xfId="0" applyFont="1" applyFill="1" applyBorder="1" applyAlignment="1">
      <alignment horizontal="center" vertical="center"/>
    </xf>
    <xf numFmtId="0" fontId="8" fillId="3" borderId="5" xfId="0" applyFont="1" applyFill="1" applyBorder="1" applyAlignment="1">
      <alignment horizontal="center" vertical="center" wrapText="1"/>
    </xf>
    <xf numFmtId="0" fontId="11" fillId="0" borderId="5" xfId="0" applyFont="1" applyBorder="1" applyAlignment="1">
      <alignment horizontal="center" vertical="center"/>
    </xf>
    <xf numFmtId="0" fontId="11" fillId="0" borderId="5" xfId="0" applyFont="1" applyFill="1" applyBorder="1" applyAlignment="1">
      <alignment horizontal="center" vertical="center"/>
    </xf>
    <xf numFmtId="0" fontId="8" fillId="7" borderId="5" xfId="0" applyFont="1" applyFill="1" applyBorder="1" applyAlignment="1">
      <alignment horizontal="center" vertical="center"/>
    </xf>
    <xf numFmtId="0" fontId="8" fillId="7" borderId="5" xfId="0" applyFont="1" applyFill="1" applyBorder="1" applyAlignment="1">
      <alignment vertical="center" wrapText="1"/>
    </xf>
    <xf numFmtId="3" fontId="8" fillId="7" borderId="5" xfId="0" applyNumberFormat="1" applyFont="1" applyFill="1" applyBorder="1" applyAlignment="1">
      <alignment horizontal="center" vertical="center" wrapText="1"/>
    </xf>
    <xf numFmtId="3" fontId="13" fillId="0" borderId="5" xfId="0" applyNumberFormat="1" applyFont="1" applyBorder="1" applyAlignment="1">
      <alignment horizontal="center" vertical="center" wrapText="1"/>
    </xf>
    <xf numFmtId="0" fontId="8" fillId="3" borderId="5" xfId="0" applyFont="1" applyFill="1" applyBorder="1" applyAlignment="1">
      <alignment horizontal="center" vertical="center"/>
    </xf>
    <xf numFmtId="3" fontId="9" fillId="3" borderId="5" xfId="0" applyNumberFormat="1" applyFont="1" applyFill="1" applyBorder="1" applyAlignment="1">
      <alignment horizontal="center" vertical="center" wrapText="1"/>
    </xf>
    <xf numFmtId="0" fontId="8" fillId="0" borderId="5" xfId="0" applyFont="1" applyFill="1" applyBorder="1" applyAlignment="1">
      <alignment wrapText="1"/>
    </xf>
    <xf numFmtId="0" fontId="11" fillId="7" borderId="5" xfId="0" applyFont="1" applyFill="1" applyBorder="1" applyAlignment="1">
      <alignment horizontal="center" vertical="center"/>
    </xf>
    <xf numFmtId="3" fontId="9" fillId="7" borderId="5" xfId="0" applyNumberFormat="1" applyFont="1" applyFill="1" applyBorder="1" applyAlignment="1">
      <alignment horizontal="center" vertical="center" wrapText="1"/>
    </xf>
    <xf numFmtId="0" fontId="6" fillId="7" borderId="0" xfId="0" applyFont="1" applyFill="1"/>
    <xf numFmtId="0" fontId="8" fillId="7" borderId="5" xfId="0" applyFont="1" applyFill="1" applyBorder="1" applyAlignment="1">
      <alignment horizontal="left" vertical="center" wrapText="1"/>
    </xf>
    <xf numFmtId="0" fontId="8" fillId="0" borderId="7" xfId="0" applyFont="1" applyBorder="1" applyAlignment="1">
      <alignment vertical="center" wrapText="1"/>
    </xf>
    <xf numFmtId="0" fontId="8" fillId="0" borderId="7" xfId="0" applyFont="1" applyBorder="1" applyAlignment="1">
      <alignment horizontal="center" vertical="center"/>
    </xf>
    <xf numFmtId="0" fontId="8" fillId="0" borderId="7"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7" borderId="7" xfId="0" applyFont="1" applyFill="1" applyBorder="1" applyAlignment="1">
      <alignment horizontal="left" vertical="center" wrapText="1"/>
    </xf>
    <xf numFmtId="0" fontId="8" fillId="7" borderId="7" xfId="0" applyFont="1" applyFill="1" applyBorder="1" applyAlignment="1">
      <alignment vertical="center" wrapText="1"/>
    </xf>
    <xf numFmtId="0" fontId="6" fillId="3" borderId="0" xfId="0" applyFont="1" applyFill="1"/>
    <xf numFmtId="168" fontId="9" fillId="7" borderId="5" xfId="0" applyNumberFormat="1" applyFont="1" applyFill="1" applyBorder="1" applyAlignment="1">
      <alignment horizontal="center" vertical="center" wrapText="1"/>
    </xf>
    <xf numFmtId="0" fontId="16" fillId="7"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3" fontId="8" fillId="0" borderId="5" xfId="0" applyNumberFormat="1" applyFont="1" applyBorder="1" applyAlignment="1">
      <alignment horizontal="center" vertical="center"/>
    </xf>
    <xf numFmtId="0" fontId="17" fillId="0" borderId="5" xfId="0" applyFont="1" applyFill="1" applyBorder="1" applyAlignment="1">
      <alignment horizontal="center" vertical="center"/>
    </xf>
    <xf numFmtId="1" fontId="17" fillId="0" borderId="5" xfId="0" applyNumberFormat="1" applyFont="1" applyFill="1" applyBorder="1" applyAlignment="1">
      <alignment horizontal="center" vertical="center"/>
    </xf>
    <xf numFmtId="2" fontId="8" fillId="7" borderId="5" xfId="0" applyNumberFormat="1" applyFont="1" applyFill="1" applyBorder="1" applyAlignment="1">
      <alignment horizontal="center" vertical="center"/>
    </xf>
    <xf numFmtId="0" fontId="8" fillId="3" borderId="5" xfId="0" applyFont="1" applyFill="1" applyBorder="1" applyAlignment="1">
      <alignment vertical="center" wrapText="1"/>
    </xf>
    <xf numFmtId="0" fontId="8" fillId="3" borderId="5" xfId="0" applyFont="1" applyFill="1" applyBorder="1" applyAlignment="1">
      <alignment horizontal="left" vertical="center" wrapText="1"/>
    </xf>
    <xf numFmtId="168" fontId="13" fillId="7" borderId="5" xfId="0" applyNumberFormat="1" applyFont="1" applyFill="1" applyBorder="1" applyAlignment="1">
      <alignment horizontal="center" vertical="center" wrapText="1"/>
    </xf>
    <xf numFmtId="3" fontId="13" fillId="7" borderId="5" xfId="0" applyNumberFormat="1" applyFont="1" applyFill="1" applyBorder="1" applyAlignment="1">
      <alignment horizontal="center" vertical="center" wrapText="1"/>
    </xf>
    <xf numFmtId="168" fontId="9" fillId="0" borderId="5" xfId="0" applyNumberFormat="1" applyFont="1" applyFill="1" applyBorder="1" applyAlignment="1">
      <alignment horizontal="center" vertical="center" wrapText="1"/>
    </xf>
    <xf numFmtId="0" fontId="13" fillId="7" borderId="9" xfId="0" applyFont="1" applyFill="1" applyBorder="1" applyAlignment="1">
      <alignment horizontal="center" vertical="center"/>
    </xf>
    <xf numFmtId="0" fontId="13" fillId="10" borderId="9" xfId="0" applyFont="1" applyFill="1" applyBorder="1" applyAlignment="1">
      <alignment horizontal="center" vertical="center"/>
    </xf>
    <xf numFmtId="0" fontId="17" fillId="7" borderId="5" xfId="0" applyFont="1" applyFill="1" applyBorder="1" applyAlignment="1">
      <alignment horizontal="center" vertical="center"/>
    </xf>
    <xf numFmtId="0" fontId="21" fillId="0" borderId="5" xfId="0" applyFont="1" applyFill="1" applyBorder="1" applyAlignment="1">
      <alignment horizontal="center" vertical="center"/>
    </xf>
    <xf numFmtId="0" fontId="12" fillId="7" borderId="5" xfId="0" applyFont="1" applyFill="1" applyBorder="1" applyAlignment="1">
      <alignment horizontal="center" vertical="center"/>
    </xf>
    <xf numFmtId="0" fontId="21" fillId="3" borderId="5" xfId="0" applyFont="1" applyFill="1" applyBorder="1" applyAlignment="1">
      <alignment horizontal="center" vertical="center"/>
    </xf>
    <xf numFmtId="0" fontId="12" fillId="3" borderId="5" xfId="0" applyFont="1" applyFill="1" applyBorder="1" applyAlignment="1">
      <alignment horizontal="center" vertical="center"/>
    </xf>
    <xf numFmtId="0" fontId="18" fillId="0" borderId="0" xfId="0" applyFont="1"/>
    <xf numFmtId="9" fontId="8" fillId="7" borderId="5" xfId="0" applyNumberFormat="1" applyFont="1" applyFill="1" applyBorder="1" applyAlignment="1">
      <alignment horizontal="center" vertical="center"/>
    </xf>
    <xf numFmtId="0" fontId="18" fillId="0" borderId="10" xfId="0" applyFont="1" applyBorder="1" applyAlignment="1">
      <alignment vertical="center" wrapText="1"/>
    </xf>
    <xf numFmtId="0" fontId="6" fillId="0" borderId="5" xfId="0" applyNumberFormat="1" applyFont="1" applyFill="1" applyBorder="1" applyAlignment="1">
      <alignment horizontal="center" vertical="center"/>
    </xf>
    <xf numFmtId="0" fontId="9" fillId="0" borderId="5" xfId="0" applyNumberFormat="1" applyFont="1" applyFill="1" applyBorder="1" applyAlignment="1">
      <alignment horizontal="center" vertical="center" wrapText="1"/>
    </xf>
    <xf numFmtId="0" fontId="8" fillId="0" borderId="5" xfId="0" applyFont="1" applyFill="1" applyBorder="1" applyAlignment="1">
      <alignment horizontal="left" wrapText="1"/>
    </xf>
    <xf numFmtId="0" fontId="11" fillId="3" borderId="5" xfId="0" applyFont="1" applyFill="1" applyBorder="1" applyAlignment="1">
      <alignment horizontal="center" vertical="center"/>
    </xf>
    <xf numFmtId="3" fontId="22" fillId="7" borderId="5" xfId="0" applyNumberFormat="1" applyFont="1" applyFill="1" applyBorder="1" applyAlignment="1">
      <alignment horizontal="center" vertical="center" wrapText="1"/>
    </xf>
    <xf numFmtId="9" fontId="8" fillId="7" borderId="5" xfId="1" applyFont="1" applyFill="1" applyBorder="1" applyAlignment="1">
      <alignment horizontal="center" vertical="center"/>
    </xf>
    <xf numFmtId="2" fontId="9" fillId="0" borderId="5" xfId="0" applyNumberFormat="1" applyFont="1" applyFill="1" applyBorder="1" applyAlignment="1">
      <alignment horizontal="center" vertical="center" wrapText="1"/>
    </xf>
    <xf numFmtId="0" fontId="8" fillId="11" borderId="5" xfId="0" applyFont="1" applyFill="1" applyBorder="1" applyAlignment="1">
      <alignment horizontal="center" vertical="center"/>
    </xf>
    <xf numFmtId="3" fontId="15" fillId="7" borderId="5" xfId="0" applyNumberFormat="1" applyFont="1" applyFill="1" applyBorder="1" applyAlignment="1">
      <alignment horizontal="center" vertical="center"/>
    </xf>
    <xf numFmtId="0" fontId="15" fillId="7" borderId="5" xfId="0" applyFont="1" applyFill="1" applyBorder="1" applyAlignment="1">
      <alignment horizontal="center" vertical="center"/>
    </xf>
    <xf numFmtId="0" fontId="15" fillId="0" borderId="5" xfId="0" applyFont="1" applyFill="1" applyBorder="1" applyAlignment="1">
      <alignment horizontal="center" vertical="center"/>
    </xf>
    <xf numFmtId="9" fontId="8" fillId="0" borderId="5" xfId="0" applyNumberFormat="1" applyFont="1" applyFill="1" applyBorder="1" applyAlignment="1">
      <alignment horizontal="center" vertical="center"/>
    </xf>
    <xf numFmtId="0" fontId="15" fillId="0" borderId="5" xfId="0" applyFont="1" applyFill="1" applyBorder="1" applyAlignment="1">
      <alignment horizontal="center" vertical="center" wrapText="1"/>
    </xf>
    <xf numFmtId="0" fontId="4" fillId="0" borderId="0" xfId="0" applyFont="1" applyAlignment="1">
      <alignment wrapText="1"/>
    </xf>
    <xf numFmtId="0" fontId="4" fillId="0" borderId="0" xfId="0" applyFont="1" applyAlignment="1">
      <alignment horizontal="center"/>
    </xf>
    <xf numFmtId="0" fontId="4" fillId="0" borderId="0" xfId="0" applyFont="1" applyFill="1" applyAlignment="1">
      <alignment wrapText="1"/>
    </xf>
    <xf numFmtId="0" fontId="4" fillId="0" borderId="0" xfId="0" applyFont="1" applyFill="1" applyAlignment="1">
      <alignment horizontal="center" wrapText="1"/>
    </xf>
    <xf numFmtId="0" fontId="4" fillId="0" borderId="0" xfId="0" applyFont="1" applyFill="1" applyAlignment="1">
      <alignment horizontal="left"/>
    </xf>
    <xf numFmtId="0" fontId="4" fillId="0" borderId="0" xfId="0" applyFont="1" applyFill="1" applyAlignment="1">
      <alignment horizontal="center" vertical="center"/>
    </xf>
    <xf numFmtId="0" fontId="4" fillId="0" borderId="0" xfId="0" applyFont="1" applyFill="1"/>
    <xf numFmtId="0" fontId="4" fillId="0" borderId="0" xfId="0" applyFont="1" applyAlignment="1">
      <alignment horizontal="center" vertical="center" wrapText="1"/>
    </xf>
    <xf numFmtId="0" fontId="4" fillId="0" borderId="0" xfId="0" applyFont="1" applyFill="1" applyAlignment="1">
      <alignment horizontal="center" vertical="center" wrapText="1"/>
    </xf>
    <xf numFmtId="0" fontId="10" fillId="0" borderId="0" xfId="0" applyFont="1" applyFill="1" applyBorder="1"/>
    <xf numFmtId="0" fontId="18" fillId="0" borderId="5" xfId="0" applyFont="1" applyBorder="1" applyAlignment="1">
      <alignment horizontal="center" vertical="center"/>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3" fillId="2" borderId="3" xfId="0" applyFont="1" applyFill="1" applyBorder="1" applyAlignment="1">
      <alignment horizontal="center" vertical="center"/>
    </xf>
    <xf numFmtId="0" fontId="8" fillId="0" borderId="5"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datos.gov.co/"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G1040263"/>
  <sheetViews>
    <sheetView tabSelected="1" zoomScale="112" zoomScaleNormal="112" workbookViewId="0">
      <pane xSplit="8" topLeftCell="I1" activePane="topRight" state="frozen"/>
      <selection activeCell="K2" sqref="K2"/>
      <selection pane="topRight" activeCell="R4" sqref="R4"/>
    </sheetView>
  </sheetViews>
  <sheetFormatPr baseColWidth="10" defaultRowHeight="12" x14ac:dyDescent="0.2"/>
  <cols>
    <col min="1" max="1" width="4.85546875" style="4" customWidth="1"/>
    <col min="2" max="2" width="12.5703125" style="89" customWidth="1"/>
    <col min="3" max="3" width="6.85546875" style="90" customWidth="1"/>
    <col min="4" max="4" width="13.85546875" style="89" customWidth="1"/>
    <col min="5" max="5" width="6.140625" style="89" customWidth="1"/>
    <col min="6" max="6" width="11.140625" style="91" customWidth="1"/>
    <col min="7" max="7" width="9.85546875" style="92" customWidth="1"/>
    <col min="8" max="8" width="11.7109375" style="93" customWidth="1"/>
    <col min="9" max="9" width="11.42578125" style="94" customWidth="1"/>
    <col min="10" max="10" width="23.140625" style="95" hidden="1" customWidth="1"/>
    <col min="11" max="11" width="4.5703125" style="94" customWidth="1"/>
    <col min="12" max="12" width="4.42578125" style="4" customWidth="1"/>
    <col min="13" max="13" width="5" style="4" customWidth="1"/>
    <col min="14" max="14" width="4.5703125" style="4" customWidth="1"/>
    <col min="15" max="16" width="4.7109375" style="4" customWidth="1"/>
    <col min="17" max="17" width="3.7109375" style="4" customWidth="1"/>
    <col min="18" max="18" width="8.5703125" style="96" customWidth="1"/>
    <col min="19" max="19" width="13.42578125" style="97" customWidth="1"/>
    <col min="20" max="20" width="11.85546875" style="98" customWidth="1"/>
    <col min="21" max="16384" width="11.42578125" style="5"/>
  </cols>
  <sheetData>
    <row r="1" spans="1:20" ht="33.75" x14ac:dyDescent="0.2">
      <c r="A1" s="1" t="s">
        <v>1915</v>
      </c>
      <c r="B1" s="2"/>
      <c r="C1" s="2"/>
      <c r="D1" s="2"/>
      <c r="E1" s="2"/>
      <c r="F1" s="2"/>
      <c r="G1" s="2"/>
      <c r="H1" s="2"/>
      <c r="I1" s="2"/>
      <c r="J1" s="3"/>
      <c r="K1" s="3"/>
      <c r="L1" s="3"/>
      <c r="M1" s="3"/>
      <c r="N1" s="3"/>
      <c r="O1" s="3"/>
      <c r="P1" s="3"/>
      <c r="Q1" s="3"/>
      <c r="R1" s="3"/>
      <c r="S1" s="3"/>
      <c r="T1" s="102"/>
    </row>
    <row r="2" spans="1:20" s="10" customFormat="1" ht="72.75" customHeight="1" x14ac:dyDescent="0.2">
      <c r="A2" s="6" t="s">
        <v>0</v>
      </c>
      <c r="B2" s="6" t="s">
        <v>1</v>
      </c>
      <c r="C2" s="6" t="s">
        <v>2</v>
      </c>
      <c r="D2" s="6" t="s">
        <v>3</v>
      </c>
      <c r="E2" s="7" t="s">
        <v>4</v>
      </c>
      <c r="F2" s="6" t="s">
        <v>5</v>
      </c>
      <c r="G2" s="6" t="s">
        <v>6</v>
      </c>
      <c r="H2" s="6" t="s">
        <v>7</v>
      </c>
      <c r="I2" s="6" t="s">
        <v>8</v>
      </c>
      <c r="J2" s="6" t="s">
        <v>9</v>
      </c>
      <c r="K2" s="6" t="s">
        <v>10</v>
      </c>
      <c r="L2" s="6" t="s">
        <v>11</v>
      </c>
      <c r="M2" s="7" t="s">
        <v>12</v>
      </c>
      <c r="N2" s="7" t="s">
        <v>13</v>
      </c>
      <c r="O2" s="7" t="s">
        <v>14</v>
      </c>
      <c r="P2" s="7" t="s">
        <v>15</v>
      </c>
      <c r="Q2" s="7" t="s">
        <v>16</v>
      </c>
      <c r="R2" s="6" t="s">
        <v>17</v>
      </c>
      <c r="S2" s="8" t="s">
        <v>18</v>
      </c>
      <c r="T2" s="9" t="s">
        <v>1916</v>
      </c>
    </row>
    <row r="3" spans="1:20" s="10" customFormat="1" ht="86.25" customHeight="1" x14ac:dyDescent="0.2">
      <c r="A3" s="11" t="s">
        <v>19</v>
      </c>
      <c r="B3" s="12" t="s">
        <v>20</v>
      </c>
      <c r="C3" s="13" t="s">
        <v>21</v>
      </c>
      <c r="D3" s="12" t="s">
        <v>22</v>
      </c>
      <c r="E3" s="14" t="s">
        <v>23</v>
      </c>
      <c r="F3" s="15" t="s">
        <v>24</v>
      </c>
      <c r="G3" s="17" t="s">
        <v>25</v>
      </c>
      <c r="H3" s="18" t="s">
        <v>26</v>
      </c>
      <c r="I3" s="17" t="s">
        <v>27</v>
      </c>
      <c r="J3" s="17" t="s">
        <v>28</v>
      </c>
      <c r="K3" s="17" t="s">
        <v>29</v>
      </c>
      <c r="L3" s="19">
        <v>0</v>
      </c>
      <c r="M3" s="19">
        <v>4</v>
      </c>
      <c r="N3" s="19">
        <v>1</v>
      </c>
      <c r="O3" s="19">
        <v>1</v>
      </c>
      <c r="P3" s="20">
        <v>1</v>
      </c>
      <c r="Q3" s="19">
        <v>1</v>
      </c>
      <c r="R3" s="19" t="s">
        <v>30</v>
      </c>
      <c r="S3" s="17" t="s">
        <v>31</v>
      </c>
      <c r="T3" s="21">
        <f>+N3</f>
        <v>1</v>
      </c>
    </row>
    <row r="4" spans="1:20" s="29" customFormat="1" ht="87" customHeight="1" x14ac:dyDescent="0.2">
      <c r="A4" s="23" t="s">
        <v>19</v>
      </c>
      <c r="B4" s="16" t="s">
        <v>20</v>
      </c>
      <c r="C4" s="26" t="s">
        <v>21</v>
      </c>
      <c r="D4" s="16" t="s">
        <v>22</v>
      </c>
      <c r="E4" s="17" t="s">
        <v>32</v>
      </c>
      <c r="F4" s="17" t="s">
        <v>33</v>
      </c>
      <c r="G4" s="17" t="s">
        <v>34</v>
      </c>
      <c r="H4" s="18" t="s">
        <v>35</v>
      </c>
      <c r="I4" s="17" t="s">
        <v>36</v>
      </c>
      <c r="J4" s="27" t="s">
        <v>37</v>
      </c>
      <c r="K4" s="17" t="s">
        <v>29</v>
      </c>
      <c r="L4" s="28">
        <v>0</v>
      </c>
      <c r="M4" s="28">
        <v>15</v>
      </c>
      <c r="N4" s="28">
        <v>6</v>
      </c>
      <c r="O4" s="28">
        <v>3</v>
      </c>
      <c r="P4" s="20">
        <v>3</v>
      </c>
      <c r="Q4" s="28">
        <v>3</v>
      </c>
      <c r="R4" s="17" t="s">
        <v>30</v>
      </c>
      <c r="S4" s="17" t="s">
        <v>31</v>
      </c>
      <c r="T4" s="21">
        <f>+N4</f>
        <v>6</v>
      </c>
    </row>
    <row r="5" spans="1:20" s="10" customFormat="1" ht="133.5" customHeight="1" x14ac:dyDescent="0.2">
      <c r="A5" s="11" t="s">
        <v>19</v>
      </c>
      <c r="B5" s="12" t="s">
        <v>20</v>
      </c>
      <c r="C5" s="13" t="s">
        <v>21</v>
      </c>
      <c r="D5" s="12" t="s">
        <v>22</v>
      </c>
      <c r="E5" s="17" t="s">
        <v>38</v>
      </c>
      <c r="F5" s="103" t="s">
        <v>39</v>
      </c>
      <c r="G5" s="17" t="s">
        <v>40</v>
      </c>
      <c r="H5" s="18" t="s">
        <v>39</v>
      </c>
      <c r="I5" s="17" t="s">
        <v>41</v>
      </c>
      <c r="J5" s="30" t="s">
        <v>42</v>
      </c>
      <c r="K5" s="17" t="s">
        <v>29</v>
      </c>
      <c r="L5" s="31">
        <v>0</v>
      </c>
      <c r="M5" s="28">
        <v>12</v>
      </c>
      <c r="N5" s="28">
        <v>9</v>
      </c>
      <c r="O5" s="28">
        <v>3</v>
      </c>
      <c r="P5" s="20">
        <v>0</v>
      </c>
      <c r="Q5" s="28">
        <v>0</v>
      </c>
      <c r="R5" s="19" t="s">
        <v>30</v>
      </c>
      <c r="S5" s="17" t="s">
        <v>31</v>
      </c>
      <c r="T5" s="21">
        <f>+N5</f>
        <v>9</v>
      </c>
    </row>
    <row r="6" spans="1:20" s="10" customFormat="1" ht="72" customHeight="1" x14ac:dyDescent="0.2">
      <c r="A6" s="11" t="s">
        <v>19</v>
      </c>
      <c r="B6" s="12" t="s">
        <v>20</v>
      </c>
      <c r="C6" s="13" t="s">
        <v>43</v>
      </c>
      <c r="D6" s="12" t="s">
        <v>22</v>
      </c>
      <c r="E6" s="17" t="s">
        <v>38</v>
      </c>
      <c r="F6" s="103"/>
      <c r="G6" s="17" t="s">
        <v>40</v>
      </c>
      <c r="H6" s="18" t="s">
        <v>39</v>
      </c>
      <c r="I6" s="17" t="s">
        <v>44</v>
      </c>
      <c r="J6" s="17" t="s">
        <v>45</v>
      </c>
      <c r="K6" s="17" t="s">
        <v>29</v>
      </c>
      <c r="L6" s="31">
        <v>0</v>
      </c>
      <c r="M6" s="28">
        <v>12</v>
      </c>
      <c r="N6" s="28">
        <v>9</v>
      </c>
      <c r="O6" s="28">
        <v>1</v>
      </c>
      <c r="P6" s="20">
        <v>1</v>
      </c>
      <c r="Q6" s="28">
        <v>1</v>
      </c>
      <c r="R6" s="19" t="s">
        <v>30</v>
      </c>
      <c r="S6" s="17" t="s">
        <v>31</v>
      </c>
      <c r="T6" s="21">
        <f>+N6</f>
        <v>9</v>
      </c>
    </row>
    <row r="7" spans="1:20" s="10" customFormat="1" ht="67.5" customHeight="1" x14ac:dyDescent="0.2">
      <c r="A7" s="11" t="s">
        <v>19</v>
      </c>
      <c r="B7" s="12" t="s">
        <v>20</v>
      </c>
      <c r="C7" s="13" t="s">
        <v>43</v>
      </c>
      <c r="D7" s="12" t="s">
        <v>22</v>
      </c>
      <c r="E7" s="17" t="s">
        <v>46</v>
      </c>
      <c r="F7" s="27" t="s">
        <v>47</v>
      </c>
      <c r="G7" s="17" t="s">
        <v>48</v>
      </c>
      <c r="H7" s="18" t="s">
        <v>49</v>
      </c>
      <c r="I7" s="17" t="s">
        <v>50</v>
      </c>
      <c r="J7" s="17" t="s">
        <v>51</v>
      </c>
      <c r="K7" s="17" t="s">
        <v>29</v>
      </c>
      <c r="L7" s="31">
        <v>0</v>
      </c>
      <c r="M7" s="28">
        <v>1</v>
      </c>
      <c r="N7" s="28">
        <v>0</v>
      </c>
      <c r="O7" s="28">
        <v>1</v>
      </c>
      <c r="P7" s="20">
        <v>0</v>
      </c>
      <c r="Q7" s="28">
        <v>0</v>
      </c>
      <c r="R7" s="19" t="s">
        <v>30</v>
      </c>
      <c r="S7" s="17" t="s">
        <v>31</v>
      </c>
      <c r="T7" s="21">
        <f>+N7</f>
        <v>0</v>
      </c>
    </row>
    <row r="8" spans="1:20" s="10" customFormat="1" ht="51.75" customHeight="1" x14ac:dyDescent="0.2">
      <c r="A8" s="11" t="s">
        <v>19</v>
      </c>
      <c r="B8" s="12" t="s">
        <v>20</v>
      </c>
      <c r="C8" s="13" t="s">
        <v>43</v>
      </c>
      <c r="D8" s="12" t="s">
        <v>22</v>
      </c>
      <c r="E8" s="17" t="s">
        <v>52</v>
      </c>
      <c r="F8" s="27" t="s">
        <v>53</v>
      </c>
      <c r="G8" s="17" t="s">
        <v>54</v>
      </c>
      <c r="H8" s="18" t="s">
        <v>55</v>
      </c>
      <c r="I8" s="17" t="s">
        <v>56</v>
      </c>
      <c r="J8" s="17" t="s">
        <v>57</v>
      </c>
      <c r="K8" s="17" t="s">
        <v>29</v>
      </c>
      <c r="L8" s="31">
        <v>0</v>
      </c>
      <c r="M8" s="28">
        <v>1</v>
      </c>
      <c r="N8" s="28">
        <v>0</v>
      </c>
      <c r="O8" s="28">
        <v>0</v>
      </c>
      <c r="P8" s="20">
        <v>1</v>
      </c>
      <c r="Q8" s="28">
        <v>0</v>
      </c>
      <c r="R8" s="19" t="s">
        <v>30</v>
      </c>
      <c r="S8" s="17" t="s">
        <v>31</v>
      </c>
      <c r="T8" s="21">
        <f>+N8</f>
        <v>0</v>
      </c>
    </row>
    <row r="9" spans="1:20" s="10" customFormat="1" ht="49.5" customHeight="1" x14ac:dyDescent="0.2">
      <c r="A9" s="11" t="s">
        <v>19</v>
      </c>
      <c r="B9" s="12" t="s">
        <v>20</v>
      </c>
      <c r="C9" s="13" t="s">
        <v>43</v>
      </c>
      <c r="D9" s="12" t="s">
        <v>22</v>
      </c>
      <c r="E9" s="17" t="s">
        <v>58</v>
      </c>
      <c r="F9" s="27" t="s">
        <v>59</v>
      </c>
      <c r="G9" s="17" t="s">
        <v>60</v>
      </c>
      <c r="H9" s="18" t="s">
        <v>61</v>
      </c>
      <c r="I9" s="17" t="s">
        <v>62</v>
      </c>
      <c r="J9" s="17" t="s">
        <v>63</v>
      </c>
      <c r="K9" s="17" t="s">
        <v>29</v>
      </c>
      <c r="L9" s="31">
        <v>0</v>
      </c>
      <c r="M9" s="28">
        <v>1</v>
      </c>
      <c r="N9" s="28">
        <v>0</v>
      </c>
      <c r="O9" s="28">
        <v>0</v>
      </c>
      <c r="P9" s="20">
        <v>1</v>
      </c>
      <c r="Q9" s="28">
        <v>0</v>
      </c>
      <c r="R9" s="19" t="s">
        <v>30</v>
      </c>
      <c r="S9" s="17" t="s">
        <v>31</v>
      </c>
      <c r="T9" s="21">
        <f>+N9</f>
        <v>0</v>
      </c>
    </row>
    <row r="10" spans="1:20" s="10" customFormat="1" ht="102" customHeight="1" x14ac:dyDescent="0.2">
      <c r="A10" s="11" t="s">
        <v>19</v>
      </c>
      <c r="B10" s="12" t="s">
        <v>20</v>
      </c>
      <c r="C10" s="13" t="s">
        <v>64</v>
      </c>
      <c r="D10" s="16" t="s">
        <v>65</v>
      </c>
      <c r="E10" s="17" t="s">
        <v>66</v>
      </c>
      <c r="F10" s="104" t="s">
        <v>67</v>
      </c>
      <c r="G10" s="17" t="s">
        <v>68</v>
      </c>
      <c r="H10" s="18" t="s">
        <v>69</v>
      </c>
      <c r="I10" s="17" t="s">
        <v>70</v>
      </c>
      <c r="J10" s="17" t="s">
        <v>71</v>
      </c>
      <c r="K10" s="17" t="s">
        <v>29</v>
      </c>
      <c r="L10" s="19">
        <v>0</v>
      </c>
      <c r="M10" s="17">
        <v>1</v>
      </c>
      <c r="N10" s="17">
        <v>0</v>
      </c>
      <c r="O10" s="17">
        <v>1</v>
      </c>
      <c r="P10" s="20">
        <v>0</v>
      </c>
      <c r="Q10" s="17">
        <v>0</v>
      </c>
      <c r="R10" s="19" t="s">
        <v>30</v>
      </c>
      <c r="S10" s="17" t="s">
        <v>31</v>
      </c>
      <c r="T10" s="21">
        <f>+N10</f>
        <v>0</v>
      </c>
    </row>
    <row r="11" spans="1:20" s="10" customFormat="1" ht="90" customHeight="1" x14ac:dyDescent="0.2">
      <c r="A11" s="11" t="s">
        <v>19</v>
      </c>
      <c r="B11" s="12" t="s">
        <v>20</v>
      </c>
      <c r="C11" s="13" t="s">
        <v>64</v>
      </c>
      <c r="D11" s="16" t="s">
        <v>65</v>
      </c>
      <c r="E11" s="17" t="s">
        <v>66</v>
      </c>
      <c r="F11" s="105"/>
      <c r="G11" s="17" t="s">
        <v>68</v>
      </c>
      <c r="H11" s="18" t="s">
        <v>69</v>
      </c>
      <c r="I11" s="17" t="s">
        <v>72</v>
      </c>
      <c r="J11" s="17" t="s">
        <v>73</v>
      </c>
      <c r="K11" s="17" t="s">
        <v>29</v>
      </c>
      <c r="L11" s="19">
        <v>0</v>
      </c>
      <c r="M11" s="17">
        <v>6</v>
      </c>
      <c r="N11" s="17">
        <v>1</v>
      </c>
      <c r="O11" s="17">
        <v>2</v>
      </c>
      <c r="P11" s="20">
        <v>2</v>
      </c>
      <c r="Q11" s="17">
        <v>1</v>
      </c>
      <c r="R11" s="19" t="s">
        <v>30</v>
      </c>
      <c r="S11" s="17" t="s">
        <v>31</v>
      </c>
      <c r="T11" s="21">
        <f>+N11</f>
        <v>1</v>
      </c>
    </row>
    <row r="12" spans="1:20" s="10" customFormat="1" ht="99" customHeight="1" x14ac:dyDescent="0.2">
      <c r="A12" s="11" t="s">
        <v>19</v>
      </c>
      <c r="B12" s="12" t="s">
        <v>20</v>
      </c>
      <c r="C12" s="13" t="s">
        <v>64</v>
      </c>
      <c r="D12" s="16" t="s">
        <v>65</v>
      </c>
      <c r="E12" s="17" t="s">
        <v>66</v>
      </c>
      <c r="F12" s="105"/>
      <c r="G12" s="17" t="s">
        <v>68</v>
      </c>
      <c r="H12" s="18" t="s">
        <v>69</v>
      </c>
      <c r="I12" s="17" t="s">
        <v>74</v>
      </c>
      <c r="J12" s="17" t="s">
        <v>75</v>
      </c>
      <c r="K12" s="17" t="s">
        <v>29</v>
      </c>
      <c r="L12" s="19">
        <v>0</v>
      </c>
      <c r="M12" s="17">
        <v>1</v>
      </c>
      <c r="N12" s="17">
        <v>0</v>
      </c>
      <c r="O12" s="17">
        <v>0</v>
      </c>
      <c r="P12" s="20">
        <v>1</v>
      </c>
      <c r="Q12" s="17">
        <v>0</v>
      </c>
      <c r="R12" s="19" t="s">
        <v>30</v>
      </c>
      <c r="S12" s="17" t="s">
        <v>31</v>
      </c>
      <c r="T12" s="21">
        <f>+N12</f>
        <v>0</v>
      </c>
    </row>
    <row r="13" spans="1:20" s="10" customFormat="1" ht="99" customHeight="1" x14ac:dyDescent="0.2">
      <c r="A13" s="11" t="s">
        <v>19</v>
      </c>
      <c r="B13" s="12" t="s">
        <v>20</v>
      </c>
      <c r="C13" s="13" t="s">
        <v>64</v>
      </c>
      <c r="D13" s="16" t="s">
        <v>65</v>
      </c>
      <c r="E13" s="17"/>
      <c r="F13" s="106"/>
      <c r="G13" s="17" t="s">
        <v>68</v>
      </c>
      <c r="H13" s="18" t="s">
        <v>69</v>
      </c>
      <c r="I13" s="17" t="s">
        <v>77</v>
      </c>
      <c r="J13" s="17"/>
      <c r="K13" s="17" t="s">
        <v>29</v>
      </c>
      <c r="L13" s="19">
        <v>0</v>
      </c>
      <c r="M13" s="17">
        <v>1</v>
      </c>
      <c r="N13" s="17">
        <v>0</v>
      </c>
      <c r="O13" s="17">
        <v>0</v>
      </c>
      <c r="P13" s="20">
        <v>0</v>
      </c>
      <c r="Q13" s="17">
        <v>1</v>
      </c>
      <c r="R13" s="19"/>
      <c r="S13" s="17" t="s">
        <v>31</v>
      </c>
      <c r="T13" s="21">
        <f>+N13</f>
        <v>0</v>
      </c>
    </row>
    <row r="14" spans="1:20" s="10" customFormat="1" ht="78.75" customHeight="1" x14ac:dyDescent="0.2">
      <c r="A14" s="11" t="s">
        <v>19</v>
      </c>
      <c r="B14" s="12" t="s">
        <v>20</v>
      </c>
      <c r="C14" s="13" t="s">
        <v>64</v>
      </c>
      <c r="D14" s="16" t="s">
        <v>65</v>
      </c>
      <c r="E14" s="17" t="s">
        <v>78</v>
      </c>
      <c r="F14" s="104" t="s">
        <v>79</v>
      </c>
      <c r="G14" s="17" t="s">
        <v>80</v>
      </c>
      <c r="H14" s="18" t="s">
        <v>81</v>
      </c>
      <c r="I14" s="17" t="s">
        <v>82</v>
      </c>
      <c r="J14" s="17" t="s">
        <v>83</v>
      </c>
      <c r="K14" s="17" t="s">
        <v>29</v>
      </c>
      <c r="L14" s="19">
        <v>0</v>
      </c>
      <c r="M14" s="17">
        <v>2</v>
      </c>
      <c r="N14" s="17">
        <v>0</v>
      </c>
      <c r="O14" s="17">
        <v>0</v>
      </c>
      <c r="P14" s="20">
        <v>1</v>
      </c>
      <c r="Q14" s="17">
        <v>0</v>
      </c>
      <c r="R14" s="19" t="s">
        <v>30</v>
      </c>
      <c r="S14" s="17" t="s">
        <v>31</v>
      </c>
      <c r="T14" s="21">
        <f>+N14</f>
        <v>0</v>
      </c>
    </row>
    <row r="15" spans="1:20" s="10" customFormat="1" ht="78.75" customHeight="1" x14ac:dyDescent="0.2">
      <c r="A15" s="11" t="s">
        <v>19</v>
      </c>
      <c r="B15" s="12" t="s">
        <v>20</v>
      </c>
      <c r="C15" s="13" t="s">
        <v>64</v>
      </c>
      <c r="D15" s="16" t="s">
        <v>65</v>
      </c>
      <c r="E15" s="17" t="s">
        <v>78</v>
      </c>
      <c r="F15" s="105"/>
      <c r="G15" s="17" t="s">
        <v>80</v>
      </c>
      <c r="H15" s="18" t="s">
        <v>81</v>
      </c>
      <c r="I15" s="17" t="s">
        <v>84</v>
      </c>
      <c r="J15" s="17" t="s">
        <v>85</v>
      </c>
      <c r="K15" s="17" t="s">
        <v>29</v>
      </c>
      <c r="L15" s="19">
        <v>0</v>
      </c>
      <c r="M15" s="17">
        <v>7</v>
      </c>
      <c r="N15" s="17"/>
      <c r="O15" s="17">
        <v>2</v>
      </c>
      <c r="P15" s="20">
        <v>2</v>
      </c>
      <c r="Q15" s="17">
        <v>2</v>
      </c>
      <c r="R15" s="19" t="s">
        <v>30</v>
      </c>
      <c r="S15" s="17" t="s">
        <v>31</v>
      </c>
      <c r="T15" s="21">
        <f>+N15</f>
        <v>0</v>
      </c>
    </row>
    <row r="16" spans="1:20" s="10" customFormat="1" ht="78.75" customHeight="1" x14ac:dyDescent="0.2">
      <c r="A16" s="11" t="s">
        <v>19</v>
      </c>
      <c r="B16" s="12" t="s">
        <v>20</v>
      </c>
      <c r="C16" s="13" t="s">
        <v>64</v>
      </c>
      <c r="D16" s="16" t="s">
        <v>65</v>
      </c>
      <c r="E16" s="17" t="s">
        <v>78</v>
      </c>
      <c r="F16" s="105"/>
      <c r="G16" s="17" t="s">
        <v>80</v>
      </c>
      <c r="H16" s="18" t="s">
        <v>81</v>
      </c>
      <c r="I16" s="17" t="s">
        <v>86</v>
      </c>
      <c r="J16" s="17" t="s">
        <v>87</v>
      </c>
      <c r="K16" s="17" t="s">
        <v>29</v>
      </c>
      <c r="L16" s="19">
        <v>0</v>
      </c>
      <c r="M16" s="17">
        <v>80</v>
      </c>
      <c r="N16" s="17">
        <v>0</v>
      </c>
      <c r="O16" s="17">
        <v>0</v>
      </c>
      <c r="P16" s="20">
        <v>20</v>
      </c>
      <c r="Q16" s="17">
        <v>60</v>
      </c>
      <c r="R16" s="19" t="s">
        <v>30</v>
      </c>
      <c r="S16" s="17" t="s">
        <v>31</v>
      </c>
      <c r="T16" s="21">
        <f>+N16</f>
        <v>0</v>
      </c>
    </row>
    <row r="17" spans="1:20" s="10" customFormat="1" ht="78.75" customHeight="1" x14ac:dyDescent="0.2">
      <c r="A17" s="11" t="s">
        <v>19</v>
      </c>
      <c r="B17" s="12" t="s">
        <v>20</v>
      </c>
      <c r="C17" s="13" t="s">
        <v>64</v>
      </c>
      <c r="D17" s="16" t="s">
        <v>65</v>
      </c>
      <c r="E17" s="17"/>
      <c r="F17" s="106"/>
      <c r="G17" s="17" t="s">
        <v>80</v>
      </c>
      <c r="H17" s="18" t="s">
        <v>81</v>
      </c>
      <c r="I17" s="17" t="s">
        <v>88</v>
      </c>
      <c r="J17" s="17"/>
      <c r="K17" s="17" t="s">
        <v>29</v>
      </c>
      <c r="L17" s="19">
        <v>0</v>
      </c>
      <c r="M17" s="17">
        <v>6</v>
      </c>
      <c r="N17" s="17">
        <v>0</v>
      </c>
      <c r="O17" s="17">
        <v>0</v>
      </c>
      <c r="P17" s="20">
        <v>3</v>
      </c>
      <c r="Q17" s="17">
        <v>3</v>
      </c>
      <c r="R17" s="19" t="s">
        <v>30</v>
      </c>
      <c r="S17" s="17" t="s">
        <v>31</v>
      </c>
      <c r="T17" s="21">
        <f>+N17</f>
        <v>0</v>
      </c>
    </row>
    <row r="18" spans="1:20" s="10" customFormat="1" ht="101.25" customHeight="1" x14ac:dyDescent="0.2">
      <c r="A18" s="11" t="s">
        <v>19</v>
      </c>
      <c r="B18" s="12" t="s">
        <v>20</v>
      </c>
      <c r="C18" s="13" t="s">
        <v>64</v>
      </c>
      <c r="D18" s="16" t="s">
        <v>65</v>
      </c>
      <c r="E18" s="17" t="s">
        <v>89</v>
      </c>
      <c r="F18" s="104" t="s">
        <v>90</v>
      </c>
      <c r="G18" s="17" t="s">
        <v>91</v>
      </c>
      <c r="H18" s="18" t="s">
        <v>92</v>
      </c>
      <c r="I18" s="17" t="s">
        <v>93</v>
      </c>
      <c r="J18" s="17" t="s">
        <v>94</v>
      </c>
      <c r="K18" s="17" t="s">
        <v>29</v>
      </c>
      <c r="L18" s="19">
        <v>0</v>
      </c>
      <c r="M18" s="17">
        <v>16</v>
      </c>
      <c r="N18" s="17">
        <v>4</v>
      </c>
      <c r="O18" s="17">
        <v>1</v>
      </c>
      <c r="P18" s="20">
        <v>6</v>
      </c>
      <c r="Q18" s="17">
        <v>5</v>
      </c>
      <c r="R18" s="19" t="s">
        <v>30</v>
      </c>
      <c r="S18" s="17" t="s">
        <v>31</v>
      </c>
      <c r="T18" s="21">
        <f>+N18</f>
        <v>4</v>
      </c>
    </row>
    <row r="19" spans="1:20" s="10" customFormat="1" ht="101.25" customHeight="1" x14ac:dyDescent="0.2">
      <c r="A19" s="11" t="s">
        <v>19</v>
      </c>
      <c r="B19" s="12" t="s">
        <v>20</v>
      </c>
      <c r="C19" s="13" t="s">
        <v>64</v>
      </c>
      <c r="D19" s="16" t="s">
        <v>65</v>
      </c>
      <c r="E19" s="17"/>
      <c r="F19" s="105"/>
      <c r="G19" s="17" t="s">
        <v>91</v>
      </c>
      <c r="H19" s="18" t="s">
        <v>92</v>
      </c>
      <c r="I19" s="17" t="s">
        <v>95</v>
      </c>
      <c r="J19" s="17"/>
      <c r="K19" s="17" t="s">
        <v>29</v>
      </c>
      <c r="L19" s="19">
        <v>0</v>
      </c>
      <c r="M19" s="17">
        <v>16</v>
      </c>
      <c r="N19" s="17">
        <v>4</v>
      </c>
      <c r="O19" s="17">
        <v>1</v>
      </c>
      <c r="P19" s="20">
        <v>6</v>
      </c>
      <c r="Q19" s="17">
        <v>5</v>
      </c>
      <c r="R19" s="19" t="s">
        <v>30</v>
      </c>
      <c r="S19" s="17" t="s">
        <v>31</v>
      </c>
      <c r="T19" s="21">
        <f>+N19</f>
        <v>4</v>
      </c>
    </row>
    <row r="20" spans="1:20" s="10" customFormat="1" ht="101.25" customHeight="1" x14ac:dyDescent="0.2">
      <c r="A20" s="11" t="s">
        <v>19</v>
      </c>
      <c r="B20" s="12" t="s">
        <v>20</v>
      </c>
      <c r="C20" s="13" t="s">
        <v>64</v>
      </c>
      <c r="D20" s="16" t="s">
        <v>65</v>
      </c>
      <c r="E20" s="17"/>
      <c r="F20" s="105"/>
      <c r="G20" s="17" t="s">
        <v>91</v>
      </c>
      <c r="H20" s="18" t="s">
        <v>92</v>
      </c>
      <c r="I20" s="17" t="s">
        <v>96</v>
      </c>
      <c r="J20" s="17"/>
      <c r="K20" s="17" t="s">
        <v>29</v>
      </c>
      <c r="L20" s="19">
        <v>0</v>
      </c>
      <c r="M20" s="17">
        <v>20</v>
      </c>
      <c r="N20" s="17">
        <v>1</v>
      </c>
      <c r="O20" s="17">
        <v>1</v>
      </c>
      <c r="P20" s="20">
        <v>8</v>
      </c>
      <c r="Q20" s="17">
        <v>10</v>
      </c>
      <c r="R20" s="19" t="s">
        <v>30</v>
      </c>
      <c r="S20" s="17" t="s">
        <v>31</v>
      </c>
      <c r="T20" s="21">
        <f>+N20</f>
        <v>1</v>
      </c>
    </row>
    <row r="21" spans="1:20" s="10" customFormat="1" ht="101.25" customHeight="1" x14ac:dyDescent="0.2">
      <c r="A21" s="11" t="s">
        <v>19</v>
      </c>
      <c r="B21" s="12" t="s">
        <v>20</v>
      </c>
      <c r="C21" s="13" t="s">
        <v>64</v>
      </c>
      <c r="D21" s="16" t="s">
        <v>65</v>
      </c>
      <c r="E21" s="17"/>
      <c r="F21" s="106"/>
      <c r="G21" s="17" t="s">
        <v>91</v>
      </c>
      <c r="H21" s="18" t="s">
        <v>92</v>
      </c>
      <c r="I21" s="17" t="s">
        <v>97</v>
      </c>
      <c r="J21" s="17"/>
      <c r="K21" s="17" t="s">
        <v>29</v>
      </c>
      <c r="L21" s="19">
        <v>0</v>
      </c>
      <c r="M21" s="17">
        <v>1</v>
      </c>
      <c r="N21" s="17">
        <v>0</v>
      </c>
      <c r="O21" s="17">
        <v>0</v>
      </c>
      <c r="P21" s="20">
        <v>1</v>
      </c>
      <c r="Q21" s="17">
        <v>0</v>
      </c>
      <c r="R21" s="19" t="s">
        <v>30</v>
      </c>
      <c r="S21" s="17" t="s">
        <v>31</v>
      </c>
      <c r="T21" s="21">
        <f>+N21</f>
        <v>0</v>
      </c>
    </row>
    <row r="22" spans="1:20" s="10" customFormat="1" ht="115.5" customHeight="1" x14ac:dyDescent="0.2">
      <c r="A22" s="11" t="s">
        <v>19</v>
      </c>
      <c r="B22" s="12" t="s">
        <v>20</v>
      </c>
      <c r="C22" s="13" t="s">
        <v>64</v>
      </c>
      <c r="D22" s="16" t="s">
        <v>65</v>
      </c>
      <c r="E22" s="17" t="s">
        <v>98</v>
      </c>
      <c r="F22" s="103" t="s">
        <v>99</v>
      </c>
      <c r="G22" s="17" t="s">
        <v>100</v>
      </c>
      <c r="H22" s="18" t="s">
        <v>101</v>
      </c>
      <c r="I22" s="17" t="s">
        <v>102</v>
      </c>
      <c r="J22" s="27" t="s">
        <v>103</v>
      </c>
      <c r="K22" s="17" t="s">
        <v>29</v>
      </c>
      <c r="L22" s="19">
        <v>0</v>
      </c>
      <c r="M22" s="17">
        <v>5</v>
      </c>
      <c r="N22" s="17">
        <v>1</v>
      </c>
      <c r="O22" s="17">
        <v>0</v>
      </c>
      <c r="P22" s="20">
        <v>2</v>
      </c>
      <c r="Q22" s="17">
        <v>2</v>
      </c>
      <c r="R22" s="19" t="s">
        <v>30</v>
      </c>
      <c r="S22" s="17" t="s">
        <v>31</v>
      </c>
      <c r="T22" s="21">
        <f>+N22</f>
        <v>1</v>
      </c>
    </row>
    <row r="23" spans="1:20" s="10" customFormat="1" ht="115.5" customHeight="1" x14ac:dyDescent="0.2">
      <c r="A23" s="11" t="s">
        <v>19</v>
      </c>
      <c r="B23" s="12" t="s">
        <v>20</v>
      </c>
      <c r="C23" s="13" t="s">
        <v>64</v>
      </c>
      <c r="D23" s="16" t="s">
        <v>65</v>
      </c>
      <c r="E23" s="17"/>
      <c r="F23" s="103"/>
      <c r="G23" s="17" t="s">
        <v>100</v>
      </c>
      <c r="H23" s="18" t="s">
        <v>101</v>
      </c>
      <c r="I23" s="17" t="s">
        <v>104</v>
      </c>
      <c r="J23" s="27"/>
      <c r="K23" s="17" t="s">
        <v>29</v>
      </c>
      <c r="L23" s="19">
        <v>0</v>
      </c>
      <c r="M23" s="17">
        <v>1</v>
      </c>
      <c r="N23" s="17">
        <v>0</v>
      </c>
      <c r="O23" s="17">
        <v>0</v>
      </c>
      <c r="P23" s="20">
        <v>0</v>
      </c>
      <c r="Q23" s="17">
        <v>1</v>
      </c>
      <c r="R23" s="19" t="s">
        <v>30</v>
      </c>
      <c r="S23" s="17" t="s">
        <v>31</v>
      </c>
      <c r="T23" s="21">
        <f>+N23</f>
        <v>0</v>
      </c>
    </row>
    <row r="24" spans="1:20" s="10" customFormat="1" ht="74.25" customHeight="1" x14ac:dyDescent="0.2">
      <c r="A24" s="11" t="s">
        <v>19</v>
      </c>
      <c r="B24" s="12" t="s">
        <v>20</v>
      </c>
      <c r="C24" s="13" t="s">
        <v>64</v>
      </c>
      <c r="D24" s="16" t="s">
        <v>65</v>
      </c>
      <c r="E24" s="17" t="s">
        <v>98</v>
      </c>
      <c r="F24" s="103"/>
      <c r="G24" s="17" t="s">
        <v>100</v>
      </c>
      <c r="H24" s="18" t="s">
        <v>101</v>
      </c>
      <c r="I24" s="17" t="s">
        <v>105</v>
      </c>
      <c r="J24" s="17" t="s">
        <v>106</v>
      </c>
      <c r="K24" s="17" t="s">
        <v>29</v>
      </c>
      <c r="L24" s="19">
        <v>0</v>
      </c>
      <c r="M24" s="17">
        <v>12</v>
      </c>
      <c r="N24" s="17">
        <v>1</v>
      </c>
      <c r="O24" s="17">
        <v>0</v>
      </c>
      <c r="P24" s="20">
        <v>10</v>
      </c>
      <c r="Q24" s="17">
        <v>3</v>
      </c>
      <c r="R24" s="19" t="s">
        <v>30</v>
      </c>
      <c r="S24" s="17" t="s">
        <v>31</v>
      </c>
      <c r="T24" s="21">
        <f>+N24</f>
        <v>1</v>
      </c>
    </row>
    <row r="25" spans="1:20" s="10" customFormat="1" ht="74.25" customHeight="1" x14ac:dyDescent="0.2">
      <c r="A25" s="11" t="s">
        <v>19</v>
      </c>
      <c r="B25" s="12" t="s">
        <v>20</v>
      </c>
      <c r="C25" s="13" t="s">
        <v>64</v>
      </c>
      <c r="D25" s="16" t="s">
        <v>65</v>
      </c>
      <c r="E25" s="17"/>
      <c r="F25" s="103" t="s">
        <v>107</v>
      </c>
      <c r="G25" s="17" t="s">
        <v>108</v>
      </c>
      <c r="H25" s="18" t="s">
        <v>109</v>
      </c>
      <c r="I25" s="17" t="s">
        <v>110</v>
      </c>
      <c r="J25" s="17"/>
      <c r="K25" s="17" t="s">
        <v>29</v>
      </c>
      <c r="L25" s="19">
        <v>0</v>
      </c>
      <c r="M25" s="17">
        <v>1</v>
      </c>
      <c r="N25" s="17">
        <v>0</v>
      </c>
      <c r="O25" s="17">
        <v>0</v>
      </c>
      <c r="P25" s="17">
        <v>1</v>
      </c>
      <c r="Q25" s="17">
        <v>0</v>
      </c>
      <c r="R25" s="19" t="s">
        <v>30</v>
      </c>
      <c r="S25" s="17" t="s">
        <v>31</v>
      </c>
      <c r="T25" s="21">
        <f>+N25</f>
        <v>0</v>
      </c>
    </row>
    <row r="26" spans="1:20" s="10" customFormat="1" ht="74.25" customHeight="1" x14ac:dyDescent="0.2">
      <c r="A26" s="11" t="s">
        <v>19</v>
      </c>
      <c r="B26" s="12" t="s">
        <v>20</v>
      </c>
      <c r="C26" s="13" t="s">
        <v>64</v>
      </c>
      <c r="D26" s="16" t="s">
        <v>65</v>
      </c>
      <c r="E26" s="17"/>
      <c r="F26" s="103"/>
      <c r="G26" s="17" t="s">
        <v>108</v>
      </c>
      <c r="H26" s="18" t="s">
        <v>109</v>
      </c>
      <c r="I26" s="17" t="s">
        <v>111</v>
      </c>
      <c r="J26" s="17"/>
      <c r="K26" s="17" t="s">
        <v>29</v>
      </c>
      <c r="L26" s="19">
        <v>5</v>
      </c>
      <c r="M26" s="17">
        <v>19</v>
      </c>
      <c r="N26" s="17">
        <v>4</v>
      </c>
      <c r="O26" s="17">
        <v>5</v>
      </c>
      <c r="P26" s="17">
        <v>5</v>
      </c>
      <c r="Q26" s="17">
        <v>5</v>
      </c>
      <c r="R26" s="19" t="s">
        <v>30</v>
      </c>
      <c r="S26" s="17" t="s">
        <v>31</v>
      </c>
      <c r="T26" s="21">
        <f>+N26</f>
        <v>4</v>
      </c>
    </row>
    <row r="27" spans="1:20" s="10" customFormat="1" ht="74.25" customHeight="1" x14ac:dyDescent="0.2">
      <c r="A27" s="11" t="s">
        <v>19</v>
      </c>
      <c r="B27" s="12" t="s">
        <v>20</v>
      </c>
      <c r="C27" s="13" t="s">
        <v>64</v>
      </c>
      <c r="D27" s="16" t="s">
        <v>65</v>
      </c>
      <c r="E27" s="17"/>
      <c r="F27" s="103" t="s">
        <v>112</v>
      </c>
      <c r="G27" s="17" t="s">
        <v>113</v>
      </c>
      <c r="H27" s="18" t="s">
        <v>114</v>
      </c>
      <c r="I27" s="17" t="s">
        <v>115</v>
      </c>
      <c r="J27" s="17"/>
      <c r="K27" s="17" t="s">
        <v>29</v>
      </c>
      <c r="L27" s="19">
        <v>1</v>
      </c>
      <c r="M27" s="17">
        <v>19</v>
      </c>
      <c r="N27" s="17">
        <v>3</v>
      </c>
      <c r="O27" s="17">
        <v>5</v>
      </c>
      <c r="P27" s="17">
        <v>5</v>
      </c>
      <c r="Q27" s="17">
        <v>6</v>
      </c>
      <c r="R27" s="19" t="s">
        <v>30</v>
      </c>
      <c r="S27" s="17" t="s">
        <v>31</v>
      </c>
      <c r="T27" s="21">
        <f>+N27</f>
        <v>3</v>
      </c>
    </row>
    <row r="28" spans="1:20" s="10" customFormat="1" ht="74.25" customHeight="1" x14ac:dyDescent="0.2">
      <c r="A28" s="11" t="s">
        <v>19</v>
      </c>
      <c r="B28" s="12" t="s">
        <v>20</v>
      </c>
      <c r="C28" s="13" t="s">
        <v>64</v>
      </c>
      <c r="D28" s="16" t="s">
        <v>65</v>
      </c>
      <c r="E28" s="17"/>
      <c r="F28" s="103"/>
      <c r="G28" s="17" t="s">
        <v>113</v>
      </c>
      <c r="H28" s="18" t="s">
        <v>114</v>
      </c>
      <c r="I28" s="17" t="s">
        <v>116</v>
      </c>
      <c r="J28" s="17"/>
      <c r="K28" s="17" t="s">
        <v>29</v>
      </c>
      <c r="L28" s="19">
        <v>0</v>
      </c>
      <c r="M28" s="17">
        <v>1</v>
      </c>
      <c r="N28" s="17">
        <v>0</v>
      </c>
      <c r="O28" s="17">
        <v>0</v>
      </c>
      <c r="P28" s="17">
        <v>1</v>
      </c>
      <c r="Q28" s="17">
        <v>0</v>
      </c>
      <c r="R28" s="19" t="s">
        <v>30</v>
      </c>
      <c r="S28" s="17" t="s">
        <v>31</v>
      </c>
      <c r="T28" s="21">
        <f>+N28</f>
        <v>0</v>
      </c>
    </row>
    <row r="29" spans="1:20" s="10" customFormat="1" ht="74.25" customHeight="1" x14ac:dyDescent="0.2">
      <c r="A29" s="11" t="s">
        <v>19</v>
      </c>
      <c r="B29" s="12" t="s">
        <v>20</v>
      </c>
      <c r="C29" s="13" t="s">
        <v>64</v>
      </c>
      <c r="D29" s="16" t="s">
        <v>65</v>
      </c>
      <c r="E29" s="17"/>
      <c r="F29" s="103"/>
      <c r="G29" s="17" t="s">
        <v>113</v>
      </c>
      <c r="H29" s="18" t="s">
        <v>114</v>
      </c>
      <c r="I29" s="17" t="s">
        <v>117</v>
      </c>
      <c r="J29" s="17"/>
      <c r="K29" s="17" t="s">
        <v>29</v>
      </c>
      <c r="L29" s="19">
        <v>0</v>
      </c>
      <c r="M29" s="17">
        <v>19</v>
      </c>
      <c r="N29" s="17">
        <v>5</v>
      </c>
      <c r="O29" s="17">
        <v>0</v>
      </c>
      <c r="P29" s="17">
        <v>7</v>
      </c>
      <c r="Q29" s="17">
        <v>7</v>
      </c>
      <c r="R29" s="19" t="s">
        <v>30</v>
      </c>
      <c r="S29" s="17" t="s">
        <v>31</v>
      </c>
      <c r="T29" s="21">
        <f>+N29</f>
        <v>5</v>
      </c>
    </row>
    <row r="30" spans="1:20" s="10" customFormat="1" ht="74.25" customHeight="1" x14ac:dyDescent="0.2">
      <c r="A30" s="11"/>
      <c r="B30" s="12" t="s">
        <v>20</v>
      </c>
      <c r="C30" s="13" t="s">
        <v>64</v>
      </c>
      <c r="D30" s="16" t="s">
        <v>65</v>
      </c>
      <c r="E30" s="17"/>
      <c r="F30" s="103"/>
      <c r="G30" s="17" t="s">
        <v>113</v>
      </c>
      <c r="H30" s="18" t="s">
        <v>114</v>
      </c>
      <c r="I30" s="17" t="s">
        <v>118</v>
      </c>
      <c r="J30" s="17"/>
      <c r="K30" s="17" t="s">
        <v>29</v>
      </c>
      <c r="L30" s="19">
        <v>16</v>
      </c>
      <c r="M30" s="17">
        <v>16</v>
      </c>
      <c r="N30" s="17">
        <v>4</v>
      </c>
      <c r="O30" s="17">
        <v>3</v>
      </c>
      <c r="P30" s="17">
        <v>5</v>
      </c>
      <c r="Q30" s="17">
        <v>4</v>
      </c>
      <c r="R30" s="19" t="s">
        <v>30</v>
      </c>
      <c r="S30" s="17" t="s">
        <v>31</v>
      </c>
      <c r="T30" s="21">
        <f>+N30</f>
        <v>4</v>
      </c>
    </row>
    <row r="31" spans="1:20" s="10" customFormat="1" ht="74.25" customHeight="1" x14ac:dyDescent="0.2">
      <c r="A31" s="11" t="s">
        <v>19</v>
      </c>
      <c r="B31" s="12" t="s">
        <v>20</v>
      </c>
      <c r="C31" s="13" t="s">
        <v>64</v>
      </c>
      <c r="D31" s="16" t="s">
        <v>65</v>
      </c>
      <c r="E31" s="17"/>
      <c r="F31" s="103"/>
      <c r="G31" s="17" t="s">
        <v>113</v>
      </c>
      <c r="H31" s="18" t="s">
        <v>114</v>
      </c>
      <c r="I31" s="17" t="s">
        <v>119</v>
      </c>
      <c r="J31" s="17"/>
      <c r="K31" s="17" t="s">
        <v>29</v>
      </c>
      <c r="L31" s="19">
        <v>1</v>
      </c>
      <c r="M31" s="17">
        <v>1</v>
      </c>
      <c r="N31" s="17">
        <v>0</v>
      </c>
      <c r="O31" s="17">
        <v>0</v>
      </c>
      <c r="P31" s="17">
        <v>1</v>
      </c>
      <c r="Q31" s="17">
        <v>0</v>
      </c>
      <c r="R31" s="19" t="s">
        <v>30</v>
      </c>
      <c r="S31" s="17" t="s">
        <v>31</v>
      </c>
      <c r="T31" s="21">
        <f>+N31</f>
        <v>0</v>
      </c>
    </row>
    <row r="32" spans="1:20" s="10" customFormat="1" ht="87" customHeight="1" x14ac:dyDescent="0.2">
      <c r="A32" s="11" t="s">
        <v>19</v>
      </c>
      <c r="B32" s="12" t="s">
        <v>20</v>
      </c>
      <c r="C32" s="26" t="s">
        <v>120</v>
      </c>
      <c r="D32" s="12" t="s">
        <v>121</v>
      </c>
      <c r="E32" s="17" t="s">
        <v>122</v>
      </c>
      <c r="F32" s="16" t="s">
        <v>123</v>
      </c>
      <c r="G32" s="17" t="s">
        <v>124</v>
      </c>
      <c r="H32" s="18" t="s">
        <v>125</v>
      </c>
      <c r="I32" s="17" t="s">
        <v>126</v>
      </c>
      <c r="J32" s="30" t="s">
        <v>127</v>
      </c>
      <c r="K32" s="17" t="s">
        <v>29</v>
      </c>
      <c r="L32" s="19">
        <v>0</v>
      </c>
      <c r="M32" s="17">
        <v>1</v>
      </c>
      <c r="N32" s="17">
        <v>0</v>
      </c>
      <c r="O32" s="17">
        <v>0</v>
      </c>
      <c r="P32" s="20">
        <v>1</v>
      </c>
      <c r="Q32" s="17">
        <v>0</v>
      </c>
      <c r="R32" s="19" t="s">
        <v>30</v>
      </c>
      <c r="S32" s="17" t="s">
        <v>128</v>
      </c>
      <c r="T32" s="21">
        <f>+N32</f>
        <v>0</v>
      </c>
    </row>
    <row r="33" spans="1:20" s="10" customFormat="1" ht="91.5" customHeight="1" x14ac:dyDescent="0.2">
      <c r="A33" s="11" t="s">
        <v>19</v>
      </c>
      <c r="B33" s="12" t="s">
        <v>20</v>
      </c>
      <c r="C33" s="26" t="s">
        <v>120</v>
      </c>
      <c r="D33" s="12" t="s">
        <v>121</v>
      </c>
      <c r="E33" s="17" t="s">
        <v>129</v>
      </c>
      <c r="F33" s="16" t="s">
        <v>130</v>
      </c>
      <c r="G33" s="17" t="s">
        <v>131</v>
      </c>
      <c r="H33" s="18" t="s">
        <v>132</v>
      </c>
      <c r="I33" s="17" t="s">
        <v>133</v>
      </c>
      <c r="J33" s="17" t="s">
        <v>134</v>
      </c>
      <c r="K33" s="17" t="s">
        <v>29</v>
      </c>
      <c r="L33" s="19">
        <v>0</v>
      </c>
      <c r="M33" s="17">
        <v>27</v>
      </c>
      <c r="N33" s="17">
        <v>0</v>
      </c>
      <c r="O33" s="17">
        <v>7</v>
      </c>
      <c r="P33" s="20">
        <v>10</v>
      </c>
      <c r="Q33" s="17">
        <v>10</v>
      </c>
      <c r="R33" s="19" t="s">
        <v>30</v>
      </c>
      <c r="S33" s="17" t="s">
        <v>128</v>
      </c>
      <c r="T33" s="21">
        <f>+N33</f>
        <v>0</v>
      </c>
    </row>
    <row r="34" spans="1:20" s="10" customFormat="1" ht="57.75" customHeight="1" x14ac:dyDescent="0.2">
      <c r="A34" s="11" t="s">
        <v>19</v>
      </c>
      <c r="B34" s="12" t="s">
        <v>20</v>
      </c>
      <c r="C34" s="26" t="s">
        <v>120</v>
      </c>
      <c r="D34" s="12" t="s">
        <v>121</v>
      </c>
      <c r="E34" s="17" t="s">
        <v>135</v>
      </c>
      <c r="F34" s="16" t="s">
        <v>136</v>
      </c>
      <c r="G34" s="17" t="s">
        <v>137</v>
      </c>
      <c r="H34" s="18" t="s">
        <v>138</v>
      </c>
      <c r="I34" s="17" t="s">
        <v>139</v>
      </c>
      <c r="J34" s="17" t="s">
        <v>140</v>
      </c>
      <c r="K34" s="17" t="s">
        <v>29</v>
      </c>
      <c r="L34" s="19">
        <v>0</v>
      </c>
      <c r="M34" s="17">
        <v>10</v>
      </c>
      <c r="N34" s="17">
        <v>1</v>
      </c>
      <c r="O34" s="17">
        <v>1</v>
      </c>
      <c r="P34" s="20">
        <v>4</v>
      </c>
      <c r="Q34" s="17">
        <v>4</v>
      </c>
      <c r="R34" s="19" t="s">
        <v>30</v>
      </c>
      <c r="S34" s="17" t="s">
        <v>128</v>
      </c>
      <c r="T34" s="21">
        <f>+N34</f>
        <v>1</v>
      </c>
    </row>
    <row r="35" spans="1:20" s="10" customFormat="1" ht="62.25" customHeight="1" x14ac:dyDescent="0.2">
      <c r="A35" s="11" t="s">
        <v>19</v>
      </c>
      <c r="B35" s="12" t="s">
        <v>20</v>
      </c>
      <c r="C35" s="26" t="s">
        <v>120</v>
      </c>
      <c r="D35" s="12" t="s">
        <v>121</v>
      </c>
      <c r="E35" s="17" t="s">
        <v>141</v>
      </c>
      <c r="F35" s="16" t="s">
        <v>142</v>
      </c>
      <c r="G35" s="17" t="s">
        <v>143</v>
      </c>
      <c r="H35" s="18" t="s">
        <v>144</v>
      </c>
      <c r="I35" s="17" t="s">
        <v>145</v>
      </c>
      <c r="J35" s="17" t="s">
        <v>146</v>
      </c>
      <c r="K35" s="17" t="s">
        <v>29</v>
      </c>
      <c r="L35" s="19">
        <v>0</v>
      </c>
      <c r="M35" s="17">
        <v>45</v>
      </c>
      <c r="N35" s="17">
        <v>45</v>
      </c>
      <c r="O35" s="17">
        <v>45</v>
      </c>
      <c r="P35" s="20">
        <v>0</v>
      </c>
      <c r="Q35" s="17">
        <v>0</v>
      </c>
      <c r="R35" s="19" t="s">
        <v>30</v>
      </c>
      <c r="S35" s="17" t="s">
        <v>128</v>
      </c>
      <c r="T35" s="21">
        <f>+N35</f>
        <v>45</v>
      </c>
    </row>
    <row r="36" spans="1:20" s="10" customFormat="1" ht="89.25" customHeight="1" x14ac:dyDescent="0.2">
      <c r="A36" s="11" t="s">
        <v>19</v>
      </c>
      <c r="B36" s="12" t="s">
        <v>20</v>
      </c>
      <c r="C36" s="26" t="s">
        <v>120</v>
      </c>
      <c r="D36" s="12" t="s">
        <v>121</v>
      </c>
      <c r="E36" s="17" t="s">
        <v>147</v>
      </c>
      <c r="F36" s="104" t="s">
        <v>148</v>
      </c>
      <c r="G36" s="17" t="s">
        <v>149</v>
      </c>
      <c r="H36" s="18" t="s">
        <v>150</v>
      </c>
      <c r="I36" s="17" t="s">
        <v>151</v>
      </c>
      <c r="J36" s="17" t="s">
        <v>152</v>
      </c>
      <c r="K36" s="17" t="s">
        <v>29</v>
      </c>
      <c r="L36" s="19">
        <v>0</v>
      </c>
      <c r="M36" s="17">
        <v>15</v>
      </c>
      <c r="N36" s="17">
        <v>0</v>
      </c>
      <c r="O36" s="17">
        <v>0</v>
      </c>
      <c r="P36" s="20">
        <v>15</v>
      </c>
      <c r="Q36" s="17">
        <v>0</v>
      </c>
      <c r="R36" s="19" t="s">
        <v>30</v>
      </c>
      <c r="S36" s="17" t="s">
        <v>128</v>
      </c>
      <c r="T36" s="21">
        <f>+N36</f>
        <v>0</v>
      </c>
    </row>
    <row r="37" spans="1:20" s="10" customFormat="1" ht="64.5" customHeight="1" x14ac:dyDescent="0.2">
      <c r="A37" s="11"/>
      <c r="B37" s="12" t="s">
        <v>20</v>
      </c>
      <c r="C37" s="26" t="s">
        <v>120</v>
      </c>
      <c r="D37" s="12" t="s">
        <v>121</v>
      </c>
      <c r="E37" s="17"/>
      <c r="F37" s="105"/>
      <c r="G37" s="17" t="s">
        <v>149</v>
      </c>
      <c r="H37" s="18" t="s">
        <v>150</v>
      </c>
      <c r="I37" s="17" t="s">
        <v>153</v>
      </c>
      <c r="J37" s="17"/>
      <c r="K37" s="17" t="s">
        <v>29</v>
      </c>
      <c r="L37" s="19">
        <v>0</v>
      </c>
      <c r="M37" s="17">
        <v>14</v>
      </c>
      <c r="N37" s="17">
        <v>0</v>
      </c>
      <c r="O37" s="17">
        <v>0</v>
      </c>
      <c r="P37" s="20">
        <v>7</v>
      </c>
      <c r="Q37" s="17">
        <v>7</v>
      </c>
      <c r="R37" s="19"/>
      <c r="S37" s="17" t="s">
        <v>128</v>
      </c>
      <c r="T37" s="21"/>
    </row>
    <row r="38" spans="1:20" s="10" customFormat="1" ht="64.5" customHeight="1" x14ac:dyDescent="0.2">
      <c r="A38" s="11"/>
      <c r="B38" s="12" t="s">
        <v>20</v>
      </c>
      <c r="C38" s="26" t="s">
        <v>120</v>
      </c>
      <c r="D38" s="12" t="s">
        <v>121</v>
      </c>
      <c r="E38" s="17"/>
      <c r="F38" s="105"/>
      <c r="G38" s="17" t="s">
        <v>149</v>
      </c>
      <c r="H38" s="18" t="s">
        <v>150</v>
      </c>
      <c r="I38" s="17" t="s">
        <v>154</v>
      </c>
      <c r="J38" s="17"/>
      <c r="K38" s="17" t="s">
        <v>29</v>
      </c>
      <c r="L38" s="19">
        <v>0</v>
      </c>
      <c r="M38" s="17">
        <v>1</v>
      </c>
      <c r="N38" s="17">
        <v>1</v>
      </c>
      <c r="O38" s="17">
        <v>0</v>
      </c>
      <c r="P38" s="20">
        <v>0</v>
      </c>
      <c r="Q38" s="17">
        <v>0</v>
      </c>
      <c r="R38" s="19"/>
      <c r="S38" s="17" t="s">
        <v>128</v>
      </c>
      <c r="T38" s="21"/>
    </row>
    <row r="39" spans="1:20" s="10" customFormat="1" ht="74.25" customHeight="1" x14ac:dyDescent="0.2">
      <c r="A39" s="11" t="s">
        <v>19</v>
      </c>
      <c r="B39" s="12" t="s">
        <v>20</v>
      </c>
      <c r="C39" s="26" t="s">
        <v>120</v>
      </c>
      <c r="D39" s="12" t="s">
        <v>121</v>
      </c>
      <c r="E39" s="17" t="s">
        <v>147</v>
      </c>
      <c r="F39" s="106"/>
      <c r="G39" s="17" t="s">
        <v>149</v>
      </c>
      <c r="H39" s="18" t="s">
        <v>150</v>
      </c>
      <c r="I39" s="17" t="s">
        <v>155</v>
      </c>
      <c r="J39" s="17" t="s">
        <v>156</v>
      </c>
      <c r="K39" s="17" t="s">
        <v>29</v>
      </c>
      <c r="L39" s="19">
        <v>5</v>
      </c>
      <c r="M39" s="17">
        <v>1</v>
      </c>
      <c r="N39" s="17">
        <v>0</v>
      </c>
      <c r="O39" s="17">
        <v>1</v>
      </c>
      <c r="P39" s="20">
        <v>0</v>
      </c>
      <c r="Q39" s="17">
        <v>0</v>
      </c>
      <c r="R39" s="19" t="s">
        <v>30</v>
      </c>
      <c r="S39" s="17" t="s">
        <v>128</v>
      </c>
      <c r="T39" s="21">
        <v>0</v>
      </c>
    </row>
    <row r="40" spans="1:20" s="10" customFormat="1" ht="85.5" customHeight="1" x14ac:dyDescent="0.2">
      <c r="A40" s="11" t="s">
        <v>19</v>
      </c>
      <c r="B40" s="12" t="s">
        <v>20</v>
      </c>
      <c r="C40" s="13" t="s">
        <v>157</v>
      </c>
      <c r="D40" s="12" t="s">
        <v>158</v>
      </c>
      <c r="E40" s="17" t="s">
        <v>159</v>
      </c>
      <c r="F40" s="104" t="s">
        <v>160</v>
      </c>
      <c r="G40" s="17" t="s">
        <v>161</v>
      </c>
      <c r="H40" s="18" t="s">
        <v>162</v>
      </c>
      <c r="I40" s="17" t="s">
        <v>163</v>
      </c>
      <c r="J40" s="18" t="s">
        <v>164</v>
      </c>
      <c r="K40" s="17" t="s">
        <v>29</v>
      </c>
      <c r="L40" s="34">
        <v>1</v>
      </c>
      <c r="M40" s="35">
        <v>1</v>
      </c>
      <c r="N40" s="35">
        <v>1</v>
      </c>
      <c r="O40" s="35">
        <v>0</v>
      </c>
      <c r="P40" s="36">
        <v>0</v>
      </c>
      <c r="Q40" s="35">
        <v>0</v>
      </c>
      <c r="R40" s="19" t="s">
        <v>30</v>
      </c>
      <c r="S40" s="17" t="s">
        <v>165</v>
      </c>
      <c r="T40" s="21">
        <v>1</v>
      </c>
    </row>
    <row r="41" spans="1:20" s="10" customFormat="1" ht="117" customHeight="1" x14ac:dyDescent="0.2">
      <c r="A41" s="11" t="s">
        <v>19</v>
      </c>
      <c r="B41" s="12" t="s">
        <v>20</v>
      </c>
      <c r="C41" s="13" t="s">
        <v>157</v>
      </c>
      <c r="D41" s="12" t="s">
        <v>158</v>
      </c>
      <c r="E41" s="17" t="s">
        <v>166</v>
      </c>
      <c r="F41" s="105"/>
      <c r="G41" s="17" t="s">
        <v>161</v>
      </c>
      <c r="H41" s="18" t="s">
        <v>162</v>
      </c>
      <c r="I41" s="17" t="s">
        <v>167</v>
      </c>
      <c r="J41" s="18" t="s">
        <v>168</v>
      </c>
      <c r="K41" s="17" t="s">
        <v>29</v>
      </c>
      <c r="L41" s="34">
        <v>10</v>
      </c>
      <c r="M41" s="35">
        <v>27</v>
      </c>
      <c r="N41" s="35">
        <v>0</v>
      </c>
      <c r="O41" s="35">
        <v>7</v>
      </c>
      <c r="P41" s="36">
        <v>10</v>
      </c>
      <c r="Q41" s="35">
        <v>10</v>
      </c>
      <c r="R41" s="19" t="s">
        <v>30</v>
      </c>
      <c r="S41" s="20" t="s">
        <v>165</v>
      </c>
      <c r="T41" s="21">
        <v>7</v>
      </c>
    </row>
    <row r="42" spans="1:20" s="10" customFormat="1" ht="86.25" customHeight="1" x14ac:dyDescent="0.2">
      <c r="A42" s="11" t="s">
        <v>19</v>
      </c>
      <c r="B42" s="12" t="s">
        <v>20</v>
      </c>
      <c r="C42" s="13" t="s">
        <v>157</v>
      </c>
      <c r="D42" s="12" t="s">
        <v>158</v>
      </c>
      <c r="E42" s="17" t="s">
        <v>169</v>
      </c>
      <c r="F42" s="105"/>
      <c r="G42" s="17" t="s">
        <v>161</v>
      </c>
      <c r="H42" s="18" t="s">
        <v>162</v>
      </c>
      <c r="I42" s="17" t="s">
        <v>170</v>
      </c>
      <c r="J42" s="18" t="s">
        <v>171</v>
      </c>
      <c r="K42" s="17" t="s">
        <v>29</v>
      </c>
      <c r="L42" s="34">
        <v>8</v>
      </c>
      <c r="M42" s="35">
        <v>350</v>
      </c>
      <c r="N42" s="35">
        <v>0</v>
      </c>
      <c r="O42" s="35">
        <v>0</v>
      </c>
      <c r="P42" s="36">
        <v>0</v>
      </c>
      <c r="Q42" s="35">
        <v>350</v>
      </c>
      <c r="R42" s="19" t="s">
        <v>30</v>
      </c>
      <c r="S42" s="20" t="s">
        <v>165</v>
      </c>
      <c r="T42" s="21">
        <v>0</v>
      </c>
    </row>
    <row r="43" spans="1:20" s="10" customFormat="1" ht="75" customHeight="1" x14ac:dyDescent="0.2">
      <c r="A43" s="11" t="s">
        <v>19</v>
      </c>
      <c r="B43" s="12" t="s">
        <v>20</v>
      </c>
      <c r="C43" s="13" t="s">
        <v>157</v>
      </c>
      <c r="D43" s="12" t="s">
        <v>158</v>
      </c>
      <c r="E43" s="17" t="s">
        <v>172</v>
      </c>
      <c r="F43" s="105"/>
      <c r="G43" s="17" t="s">
        <v>161</v>
      </c>
      <c r="H43" s="18" t="s">
        <v>162</v>
      </c>
      <c r="I43" s="17" t="s">
        <v>173</v>
      </c>
      <c r="J43" s="18" t="s">
        <v>174</v>
      </c>
      <c r="K43" s="17" t="s">
        <v>29</v>
      </c>
      <c r="L43" s="34">
        <v>45</v>
      </c>
      <c r="M43" s="35">
        <v>24</v>
      </c>
      <c r="N43" s="35">
        <v>24</v>
      </c>
      <c r="O43" s="35">
        <v>0</v>
      </c>
      <c r="P43" s="36">
        <v>0</v>
      </c>
      <c r="Q43" s="35">
        <v>0</v>
      </c>
      <c r="R43" s="19" t="s">
        <v>30</v>
      </c>
      <c r="S43" s="20" t="s">
        <v>165</v>
      </c>
      <c r="T43" s="21">
        <v>24</v>
      </c>
    </row>
    <row r="44" spans="1:20" s="10" customFormat="1" ht="88.5" customHeight="1" x14ac:dyDescent="0.2">
      <c r="A44" s="11" t="s">
        <v>19</v>
      </c>
      <c r="B44" s="12" t="s">
        <v>20</v>
      </c>
      <c r="C44" s="13" t="s">
        <v>157</v>
      </c>
      <c r="D44" s="12" t="s">
        <v>158</v>
      </c>
      <c r="E44" s="17" t="s">
        <v>175</v>
      </c>
      <c r="F44" s="105"/>
      <c r="G44" s="17" t="s">
        <v>161</v>
      </c>
      <c r="H44" s="18" t="s">
        <v>162</v>
      </c>
      <c r="I44" s="17" t="s">
        <v>176</v>
      </c>
      <c r="J44" s="18" t="s">
        <v>177</v>
      </c>
      <c r="K44" s="17" t="s">
        <v>29</v>
      </c>
      <c r="L44" s="34">
        <v>6</v>
      </c>
      <c r="M44" s="35">
        <v>4</v>
      </c>
      <c r="N44" s="35">
        <v>0</v>
      </c>
      <c r="O44" s="35">
        <v>0</v>
      </c>
      <c r="P44" s="36">
        <v>0</v>
      </c>
      <c r="Q44" s="35">
        <v>4</v>
      </c>
      <c r="R44" s="19" t="s">
        <v>30</v>
      </c>
      <c r="S44" s="20" t="s">
        <v>165</v>
      </c>
      <c r="T44" s="21">
        <v>0</v>
      </c>
    </row>
    <row r="45" spans="1:20" s="10" customFormat="1" ht="75.75" customHeight="1" x14ac:dyDescent="0.2">
      <c r="A45" s="11" t="s">
        <v>19</v>
      </c>
      <c r="B45" s="12" t="s">
        <v>20</v>
      </c>
      <c r="C45" s="13" t="s">
        <v>157</v>
      </c>
      <c r="D45" s="12" t="s">
        <v>158</v>
      </c>
      <c r="E45" s="17" t="s">
        <v>175</v>
      </c>
      <c r="F45" s="105"/>
      <c r="G45" s="17" t="s">
        <v>161</v>
      </c>
      <c r="H45" s="18" t="s">
        <v>162</v>
      </c>
      <c r="I45" s="17" t="s">
        <v>178</v>
      </c>
      <c r="J45" s="18" t="s">
        <v>179</v>
      </c>
      <c r="K45" s="17" t="s">
        <v>29</v>
      </c>
      <c r="L45" s="34">
        <v>0</v>
      </c>
      <c r="M45" s="35">
        <v>19</v>
      </c>
      <c r="N45" s="35">
        <v>0</v>
      </c>
      <c r="O45" s="35">
        <v>0</v>
      </c>
      <c r="P45" s="36">
        <v>0</v>
      </c>
      <c r="Q45" s="35">
        <v>19</v>
      </c>
      <c r="R45" s="19" t="s">
        <v>30</v>
      </c>
      <c r="S45" s="20" t="s">
        <v>165</v>
      </c>
      <c r="T45" s="21">
        <f>+N45</f>
        <v>0</v>
      </c>
    </row>
    <row r="46" spans="1:20" s="10" customFormat="1" ht="75.75" customHeight="1" x14ac:dyDescent="0.2">
      <c r="A46" s="11" t="s">
        <v>19</v>
      </c>
      <c r="B46" s="12" t="s">
        <v>20</v>
      </c>
      <c r="C46" s="13" t="s">
        <v>157</v>
      </c>
      <c r="D46" s="12" t="s">
        <v>158</v>
      </c>
      <c r="E46" s="17" t="s">
        <v>175</v>
      </c>
      <c r="F46" s="106"/>
      <c r="G46" s="17" t="s">
        <v>161</v>
      </c>
      <c r="H46" s="18" t="s">
        <v>162</v>
      </c>
      <c r="I46" s="17" t="s">
        <v>180</v>
      </c>
      <c r="J46" s="18" t="s">
        <v>181</v>
      </c>
      <c r="K46" s="17" t="s">
        <v>29</v>
      </c>
      <c r="L46" s="34">
        <v>3</v>
      </c>
      <c r="M46" s="35">
        <v>1</v>
      </c>
      <c r="N46" s="35">
        <v>0</v>
      </c>
      <c r="O46" s="35">
        <v>0</v>
      </c>
      <c r="P46" s="36">
        <v>1</v>
      </c>
      <c r="Q46" s="35">
        <v>0</v>
      </c>
      <c r="R46" s="19" t="s">
        <v>30</v>
      </c>
      <c r="S46" s="20" t="s">
        <v>165</v>
      </c>
      <c r="T46" s="21">
        <v>0</v>
      </c>
    </row>
    <row r="47" spans="1:20" s="10" customFormat="1" ht="75.75" customHeight="1" x14ac:dyDescent="0.2">
      <c r="A47" s="11" t="s">
        <v>19</v>
      </c>
      <c r="B47" s="12" t="s">
        <v>20</v>
      </c>
      <c r="C47" s="13" t="s">
        <v>157</v>
      </c>
      <c r="D47" s="12" t="s">
        <v>158</v>
      </c>
      <c r="E47" s="17" t="s">
        <v>175</v>
      </c>
      <c r="F47" s="104" t="s">
        <v>182</v>
      </c>
      <c r="G47" s="17" t="s">
        <v>183</v>
      </c>
      <c r="H47" s="18" t="s">
        <v>184</v>
      </c>
      <c r="I47" s="17" t="s">
        <v>185</v>
      </c>
      <c r="J47" s="18" t="s">
        <v>186</v>
      </c>
      <c r="K47" s="17" t="s">
        <v>29</v>
      </c>
      <c r="L47" s="34">
        <v>1</v>
      </c>
      <c r="M47" s="35">
        <v>2</v>
      </c>
      <c r="N47" s="35">
        <v>0</v>
      </c>
      <c r="O47" s="35">
        <v>0</v>
      </c>
      <c r="P47" s="36">
        <v>1</v>
      </c>
      <c r="Q47" s="35">
        <v>1</v>
      </c>
      <c r="R47" s="19" t="s">
        <v>30</v>
      </c>
      <c r="S47" s="20" t="s">
        <v>165</v>
      </c>
      <c r="T47" s="21">
        <v>0</v>
      </c>
    </row>
    <row r="48" spans="1:20" s="10" customFormat="1" ht="58.5" customHeight="1" x14ac:dyDescent="0.2">
      <c r="A48" s="11" t="s">
        <v>19</v>
      </c>
      <c r="B48" s="12" t="s">
        <v>20</v>
      </c>
      <c r="C48" s="13" t="s">
        <v>157</v>
      </c>
      <c r="D48" s="12" t="s">
        <v>158</v>
      </c>
      <c r="E48" s="17" t="s">
        <v>187</v>
      </c>
      <c r="F48" s="105"/>
      <c r="G48" s="17" t="s">
        <v>188</v>
      </c>
      <c r="H48" s="18" t="s">
        <v>184</v>
      </c>
      <c r="I48" s="17" t="s">
        <v>189</v>
      </c>
      <c r="J48" s="18" t="s">
        <v>190</v>
      </c>
      <c r="K48" s="17" t="s">
        <v>29</v>
      </c>
      <c r="L48" s="13">
        <v>0</v>
      </c>
      <c r="M48" s="26">
        <v>1</v>
      </c>
      <c r="N48" s="26">
        <v>0</v>
      </c>
      <c r="O48" s="26">
        <v>0</v>
      </c>
      <c r="P48" s="36">
        <v>1</v>
      </c>
      <c r="Q48" s="26">
        <v>0</v>
      </c>
      <c r="R48" s="19" t="s">
        <v>30</v>
      </c>
      <c r="S48" s="17" t="s">
        <v>76</v>
      </c>
      <c r="T48" s="21">
        <v>0</v>
      </c>
    </row>
    <row r="49" spans="1:20" s="10" customFormat="1" ht="80.25" customHeight="1" x14ac:dyDescent="0.2">
      <c r="A49" s="11" t="s">
        <v>19</v>
      </c>
      <c r="B49" s="12" t="s">
        <v>20</v>
      </c>
      <c r="C49" s="13" t="s">
        <v>157</v>
      </c>
      <c r="D49" s="12" t="s">
        <v>158</v>
      </c>
      <c r="E49" s="17" t="s">
        <v>187</v>
      </c>
      <c r="F49" s="105"/>
      <c r="G49" s="17" t="s">
        <v>183</v>
      </c>
      <c r="H49" s="18" t="s">
        <v>184</v>
      </c>
      <c r="I49" s="17" t="s">
        <v>191</v>
      </c>
      <c r="J49" s="18" t="s">
        <v>192</v>
      </c>
      <c r="K49" s="17" t="s">
        <v>29</v>
      </c>
      <c r="L49" s="13">
        <v>0</v>
      </c>
      <c r="M49" s="26">
        <v>4</v>
      </c>
      <c r="N49" s="26">
        <v>0</v>
      </c>
      <c r="O49" s="26">
        <v>0</v>
      </c>
      <c r="P49" s="36">
        <v>4</v>
      </c>
      <c r="Q49" s="26">
        <v>0</v>
      </c>
      <c r="R49" s="19" t="s">
        <v>30</v>
      </c>
      <c r="S49" s="17" t="s">
        <v>76</v>
      </c>
      <c r="T49" s="21">
        <v>0</v>
      </c>
    </row>
    <row r="50" spans="1:20" s="10" customFormat="1" ht="93" customHeight="1" x14ac:dyDescent="0.2">
      <c r="A50" s="11" t="s">
        <v>19</v>
      </c>
      <c r="B50" s="12" t="s">
        <v>20</v>
      </c>
      <c r="C50" s="13" t="s">
        <v>157</v>
      </c>
      <c r="D50" s="12" t="s">
        <v>158</v>
      </c>
      <c r="E50" s="17" t="s">
        <v>187</v>
      </c>
      <c r="F50" s="106"/>
      <c r="G50" s="17" t="s">
        <v>183</v>
      </c>
      <c r="H50" s="18" t="s">
        <v>184</v>
      </c>
      <c r="I50" s="17" t="s">
        <v>193</v>
      </c>
      <c r="J50" s="18" t="s">
        <v>194</v>
      </c>
      <c r="K50" s="17" t="s">
        <v>29</v>
      </c>
      <c r="L50" s="13">
        <v>0</v>
      </c>
      <c r="M50" s="26">
        <v>5</v>
      </c>
      <c r="N50" s="26">
        <v>0</v>
      </c>
      <c r="O50" s="26">
        <v>0</v>
      </c>
      <c r="P50" s="36">
        <v>5</v>
      </c>
      <c r="Q50" s="26">
        <v>0</v>
      </c>
      <c r="R50" s="19" t="s">
        <v>30</v>
      </c>
      <c r="S50" s="17" t="s">
        <v>76</v>
      </c>
      <c r="T50" s="21">
        <v>0</v>
      </c>
    </row>
    <row r="51" spans="1:20" s="10" customFormat="1" ht="100.5" customHeight="1" x14ac:dyDescent="0.2">
      <c r="A51" s="11" t="s">
        <v>19</v>
      </c>
      <c r="B51" s="12" t="s">
        <v>20</v>
      </c>
      <c r="C51" s="13" t="s">
        <v>157</v>
      </c>
      <c r="D51" s="12" t="s">
        <v>158</v>
      </c>
      <c r="E51" s="17" t="s">
        <v>187</v>
      </c>
      <c r="F51" s="103" t="s">
        <v>195</v>
      </c>
      <c r="G51" s="17" t="s">
        <v>196</v>
      </c>
      <c r="H51" s="18" t="s">
        <v>197</v>
      </c>
      <c r="I51" s="17" t="s">
        <v>198</v>
      </c>
      <c r="J51" s="18" t="s">
        <v>199</v>
      </c>
      <c r="K51" s="17" t="s">
        <v>29</v>
      </c>
      <c r="L51" s="13">
        <v>0</v>
      </c>
      <c r="M51" s="26">
        <v>5</v>
      </c>
      <c r="N51" s="26">
        <v>0</v>
      </c>
      <c r="O51" s="26">
        <v>0</v>
      </c>
      <c r="P51" s="36">
        <v>3</v>
      </c>
      <c r="Q51" s="26">
        <v>2</v>
      </c>
      <c r="R51" s="19" t="s">
        <v>30</v>
      </c>
      <c r="S51" s="17" t="s">
        <v>200</v>
      </c>
      <c r="T51" s="21">
        <v>0</v>
      </c>
    </row>
    <row r="52" spans="1:20" s="10" customFormat="1" ht="56.25" customHeight="1" x14ac:dyDescent="0.2">
      <c r="A52" s="11" t="s">
        <v>19</v>
      </c>
      <c r="B52" s="12" t="s">
        <v>20</v>
      </c>
      <c r="C52" s="13" t="s">
        <v>157</v>
      </c>
      <c r="D52" s="12" t="s">
        <v>158</v>
      </c>
      <c r="E52" s="17" t="s">
        <v>187</v>
      </c>
      <c r="F52" s="103"/>
      <c r="G52" s="17" t="s">
        <v>196</v>
      </c>
      <c r="H52" s="18" t="s">
        <v>197</v>
      </c>
      <c r="I52" s="17" t="s">
        <v>201</v>
      </c>
      <c r="J52" s="18" t="s">
        <v>202</v>
      </c>
      <c r="K52" s="17" t="s">
        <v>29</v>
      </c>
      <c r="L52" s="13">
        <v>0</v>
      </c>
      <c r="M52" s="26">
        <v>4</v>
      </c>
      <c r="N52" s="26">
        <v>0</v>
      </c>
      <c r="O52" s="26">
        <v>0</v>
      </c>
      <c r="P52" s="36">
        <v>2</v>
      </c>
      <c r="Q52" s="26">
        <v>2</v>
      </c>
      <c r="R52" s="19" t="s">
        <v>30</v>
      </c>
      <c r="S52" s="17" t="s">
        <v>200</v>
      </c>
      <c r="T52" s="21">
        <v>0</v>
      </c>
    </row>
    <row r="53" spans="1:20" s="10" customFormat="1" ht="59.25" customHeight="1" x14ac:dyDescent="0.2">
      <c r="A53" s="11" t="s">
        <v>19</v>
      </c>
      <c r="B53" s="12" t="s">
        <v>20</v>
      </c>
      <c r="C53" s="13" t="s">
        <v>157</v>
      </c>
      <c r="D53" s="12" t="s">
        <v>158</v>
      </c>
      <c r="E53" s="17" t="s">
        <v>187</v>
      </c>
      <c r="F53" s="103" t="s">
        <v>203</v>
      </c>
      <c r="G53" s="17" t="s">
        <v>204</v>
      </c>
      <c r="H53" s="18" t="s">
        <v>205</v>
      </c>
      <c r="I53" s="17" t="s">
        <v>206</v>
      </c>
      <c r="J53" s="18" t="s">
        <v>207</v>
      </c>
      <c r="K53" s="17" t="s">
        <v>29</v>
      </c>
      <c r="L53" s="13">
        <v>0</v>
      </c>
      <c r="M53" s="26">
        <v>5</v>
      </c>
      <c r="N53" s="26">
        <v>1</v>
      </c>
      <c r="O53" s="26">
        <v>1</v>
      </c>
      <c r="P53" s="36">
        <v>2</v>
      </c>
      <c r="Q53" s="26">
        <v>1</v>
      </c>
      <c r="R53" s="19" t="s">
        <v>30</v>
      </c>
      <c r="S53" s="17" t="s">
        <v>200</v>
      </c>
      <c r="T53" s="21">
        <v>1</v>
      </c>
    </row>
    <row r="54" spans="1:20" s="10" customFormat="1" ht="59.25" customHeight="1" x14ac:dyDescent="0.2">
      <c r="A54" s="11" t="s">
        <v>19</v>
      </c>
      <c r="B54" s="12" t="s">
        <v>20</v>
      </c>
      <c r="C54" s="13" t="s">
        <v>157</v>
      </c>
      <c r="D54" s="12" t="s">
        <v>158</v>
      </c>
      <c r="E54" s="17" t="s">
        <v>187</v>
      </c>
      <c r="F54" s="103"/>
      <c r="G54" s="17" t="s">
        <v>204</v>
      </c>
      <c r="H54" s="18" t="s">
        <v>205</v>
      </c>
      <c r="I54" s="17" t="s">
        <v>208</v>
      </c>
      <c r="J54" s="18" t="s">
        <v>209</v>
      </c>
      <c r="K54" s="17" t="s">
        <v>29</v>
      </c>
      <c r="L54" s="13">
        <v>0</v>
      </c>
      <c r="M54" s="26">
        <v>5</v>
      </c>
      <c r="N54" s="26">
        <v>1</v>
      </c>
      <c r="O54" s="26">
        <v>1</v>
      </c>
      <c r="P54" s="36">
        <v>2</v>
      </c>
      <c r="Q54" s="26">
        <v>1</v>
      </c>
      <c r="R54" s="19" t="s">
        <v>30</v>
      </c>
      <c r="S54" s="17" t="s">
        <v>200</v>
      </c>
      <c r="T54" s="21">
        <v>1</v>
      </c>
    </row>
    <row r="55" spans="1:20" s="10" customFormat="1" ht="64.5" customHeight="1" x14ac:dyDescent="0.2">
      <c r="A55" s="11" t="s">
        <v>19</v>
      </c>
      <c r="B55" s="12" t="s">
        <v>20</v>
      </c>
      <c r="C55" s="13" t="s">
        <v>210</v>
      </c>
      <c r="D55" s="37" t="s">
        <v>211</v>
      </c>
      <c r="E55" s="17" t="s">
        <v>212</v>
      </c>
      <c r="F55" s="16" t="s">
        <v>213</v>
      </c>
      <c r="G55" s="17" t="s">
        <v>214</v>
      </c>
      <c r="H55" s="18" t="s">
        <v>215</v>
      </c>
      <c r="I55" s="18" t="s">
        <v>216</v>
      </c>
      <c r="J55" s="18" t="s">
        <v>217</v>
      </c>
      <c r="K55" s="17" t="s">
        <v>29</v>
      </c>
      <c r="L55" s="13">
        <v>0</v>
      </c>
      <c r="M55" s="26">
        <v>10</v>
      </c>
      <c r="N55" s="26">
        <v>0</v>
      </c>
      <c r="O55" s="26">
        <v>0</v>
      </c>
      <c r="P55" s="38">
        <v>5</v>
      </c>
      <c r="Q55" s="39">
        <v>5</v>
      </c>
      <c r="R55" s="19" t="s">
        <v>30</v>
      </c>
      <c r="S55" s="17" t="s">
        <v>200</v>
      </c>
      <c r="T55" s="22">
        <v>0</v>
      </c>
    </row>
    <row r="56" spans="1:20" s="10" customFormat="1" ht="73.5" customHeight="1" x14ac:dyDescent="0.2">
      <c r="A56" s="11" t="s">
        <v>19</v>
      </c>
      <c r="B56" s="12" t="s">
        <v>20</v>
      </c>
      <c r="C56" s="13" t="s">
        <v>218</v>
      </c>
      <c r="D56" s="12" t="s">
        <v>219</v>
      </c>
      <c r="E56" s="17" t="s">
        <v>212</v>
      </c>
      <c r="F56" s="104" t="s">
        <v>220</v>
      </c>
      <c r="G56" s="17" t="s">
        <v>221</v>
      </c>
      <c r="H56" s="18" t="s">
        <v>222</v>
      </c>
      <c r="I56" s="17" t="s">
        <v>223</v>
      </c>
      <c r="J56" s="18" t="s">
        <v>224</v>
      </c>
      <c r="K56" s="17" t="s">
        <v>29</v>
      </c>
      <c r="L56" s="13">
        <v>0</v>
      </c>
      <c r="M56" s="26">
        <v>7</v>
      </c>
      <c r="N56" s="26">
        <v>3</v>
      </c>
      <c r="O56" s="26">
        <v>2</v>
      </c>
      <c r="P56" s="38">
        <v>2</v>
      </c>
      <c r="Q56" s="39">
        <v>0</v>
      </c>
      <c r="R56" s="19" t="s">
        <v>30</v>
      </c>
      <c r="S56" s="17" t="s">
        <v>31</v>
      </c>
      <c r="T56" s="22">
        <v>0</v>
      </c>
    </row>
    <row r="57" spans="1:20" s="10" customFormat="1" ht="56.25" customHeight="1" x14ac:dyDescent="0.2">
      <c r="A57" s="11" t="s">
        <v>19</v>
      </c>
      <c r="B57" s="12" t="s">
        <v>20</v>
      </c>
      <c r="C57" s="13" t="s">
        <v>218</v>
      </c>
      <c r="D57" s="12" t="s">
        <v>219</v>
      </c>
      <c r="E57" s="17" t="s">
        <v>212</v>
      </c>
      <c r="F57" s="106"/>
      <c r="G57" s="17" t="s">
        <v>221</v>
      </c>
      <c r="H57" s="18" t="s">
        <v>222</v>
      </c>
      <c r="I57" s="17" t="s">
        <v>225</v>
      </c>
      <c r="J57" s="18" t="s">
        <v>226</v>
      </c>
      <c r="K57" s="17" t="s">
        <v>29</v>
      </c>
      <c r="L57" s="13">
        <v>0</v>
      </c>
      <c r="M57" s="26">
        <v>1</v>
      </c>
      <c r="N57" s="26">
        <v>0</v>
      </c>
      <c r="O57" s="26">
        <v>0</v>
      </c>
      <c r="P57" s="36">
        <v>1</v>
      </c>
      <c r="Q57" s="26">
        <v>0</v>
      </c>
      <c r="R57" s="19" t="s">
        <v>30</v>
      </c>
      <c r="S57" s="17" t="s">
        <v>31</v>
      </c>
      <c r="T57" s="21">
        <v>0</v>
      </c>
    </row>
    <row r="58" spans="1:20" s="10" customFormat="1" ht="78.75" customHeight="1" x14ac:dyDescent="0.2">
      <c r="A58" s="11" t="s">
        <v>19</v>
      </c>
      <c r="B58" s="12" t="s">
        <v>20</v>
      </c>
      <c r="C58" s="13" t="s">
        <v>218</v>
      </c>
      <c r="D58" s="12" t="s">
        <v>219</v>
      </c>
      <c r="E58" s="17" t="s">
        <v>227</v>
      </c>
      <c r="F58" s="16" t="s">
        <v>228</v>
      </c>
      <c r="G58" s="17" t="s">
        <v>221</v>
      </c>
      <c r="H58" s="18" t="s">
        <v>222</v>
      </c>
      <c r="I58" s="17" t="s">
        <v>230</v>
      </c>
      <c r="J58" s="18" t="s">
        <v>231</v>
      </c>
      <c r="K58" s="17" t="s">
        <v>29</v>
      </c>
      <c r="L58" s="13">
        <v>0</v>
      </c>
      <c r="M58" s="26">
        <v>20</v>
      </c>
      <c r="N58" s="26">
        <v>0</v>
      </c>
      <c r="O58" s="26">
        <v>0</v>
      </c>
      <c r="P58" s="36">
        <v>5</v>
      </c>
      <c r="Q58" s="26">
        <v>15</v>
      </c>
      <c r="R58" s="19" t="s">
        <v>30</v>
      </c>
      <c r="S58" s="17" t="s">
        <v>200</v>
      </c>
      <c r="T58" s="21">
        <v>0</v>
      </c>
    </row>
    <row r="59" spans="1:20" s="10" customFormat="1" ht="149.25" customHeight="1" x14ac:dyDescent="0.2">
      <c r="A59" s="11" t="s">
        <v>19</v>
      </c>
      <c r="B59" s="12" t="s">
        <v>20</v>
      </c>
      <c r="C59" s="13" t="s">
        <v>232</v>
      </c>
      <c r="D59" s="12" t="s">
        <v>233</v>
      </c>
      <c r="E59" s="17" t="s">
        <v>227</v>
      </c>
      <c r="F59" s="16" t="s">
        <v>234</v>
      </c>
      <c r="G59" s="17" t="s">
        <v>235</v>
      </c>
      <c r="H59" s="18" t="s">
        <v>236</v>
      </c>
      <c r="I59" s="17" t="s">
        <v>237</v>
      </c>
      <c r="J59" s="18" t="s">
        <v>238</v>
      </c>
      <c r="K59" s="17" t="s">
        <v>29</v>
      </c>
      <c r="L59" s="13">
        <v>0</v>
      </c>
      <c r="M59" s="40">
        <v>2</v>
      </c>
      <c r="N59" s="40">
        <v>0</v>
      </c>
      <c r="O59" s="40">
        <v>0</v>
      </c>
      <c r="P59" s="40">
        <v>2</v>
      </c>
      <c r="Q59" s="40">
        <v>0</v>
      </c>
      <c r="R59" s="19" t="s">
        <v>30</v>
      </c>
      <c r="S59" s="17" t="s">
        <v>76</v>
      </c>
      <c r="T59" s="41">
        <v>0</v>
      </c>
    </row>
    <row r="60" spans="1:20" s="10" customFormat="1" ht="56.25" customHeight="1" x14ac:dyDescent="0.2">
      <c r="A60" s="11" t="s">
        <v>19</v>
      </c>
      <c r="B60" s="12" t="s">
        <v>20</v>
      </c>
      <c r="C60" s="13" t="s">
        <v>232</v>
      </c>
      <c r="D60" s="12" t="s">
        <v>233</v>
      </c>
      <c r="E60" s="17" t="s">
        <v>239</v>
      </c>
      <c r="F60" s="16" t="s">
        <v>240</v>
      </c>
      <c r="G60" s="17" t="s">
        <v>241</v>
      </c>
      <c r="H60" s="18" t="s">
        <v>242</v>
      </c>
      <c r="I60" s="17" t="s">
        <v>243</v>
      </c>
      <c r="J60" s="18" t="s">
        <v>244</v>
      </c>
      <c r="K60" s="17" t="s">
        <v>29</v>
      </c>
      <c r="L60" s="13">
        <v>0</v>
      </c>
      <c r="M60" s="26">
        <v>1</v>
      </c>
      <c r="N60" s="26">
        <v>0</v>
      </c>
      <c r="O60" s="26">
        <v>0</v>
      </c>
      <c r="P60" s="36">
        <v>1</v>
      </c>
      <c r="Q60" s="26">
        <v>0</v>
      </c>
      <c r="R60" s="19" t="s">
        <v>30</v>
      </c>
      <c r="S60" s="17" t="s">
        <v>200</v>
      </c>
      <c r="T60" s="21">
        <v>1</v>
      </c>
    </row>
    <row r="61" spans="1:20" s="10" customFormat="1" ht="80.25" customHeight="1" x14ac:dyDescent="0.2">
      <c r="A61" s="11" t="s">
        <v>19</v>
      </c>
      <c r="B61" s="12" t="s">
        <v>20</v>
      </c>
      <c r="C61" s="13" t="s">
        <v>245</v>
      </c>
      <c r="D61" s="12" t="s">
        <v>246</v>
      </c>
      <c r="E61" s="17" t="s">
        <v>239</v>
      </c>
      <c r="F61" s="104" t="s">
        <v>247</v>
      </c>
      <c r="G61" s="17" t="s">
        <v>248</v>
      </c>
      <c r="H61" s="18" t="s">
        <v>249</v>
      </c>
      <c r="I61" s="20" t="s">
        <v>250</v>
      </c>
      <c r="J61" s="18" t="s">
        <v>251</v>
      </c>
      <c r="K61" s="17" t="s">
        <v>29</v>
      </c>
      <c r="L61" s="13">
        <v>8508</v>
      </c>
      <c r="M61" s="26">
        <v>3000</v>
      </c>
      <c r="N61" s="26">
        <v>1496</v>
      </c>
      <c r="O61" s="26">
        <v>200</v>
      </c>
      <c r="P61" s="36">
        <v>550</v>
      </c>
      <c r="Q61" s="26">
        <v>754</v>
      </c>
      <c r="R61" s="19" t="s">
        <v>252</v>
      </c>
      <c r="S61" s="17" t="s">
        <v>253</v>
      </c>
      <c r="T61" s="21">
        <f>+N61</f>
        <v>1496</v>
      </c>
    </row>
    <row r="62" spans="1:20" s="10" customFormat="1" ht="71.25" customHeight="1" x14ac:dyDescent="0.2">
      <c r="A62" s="11" t="s">
        <v>19</v>
      </c>
      <c r="B62" s="12" t="s">
        <v>20</v>
      </c>
      <c r="C62" s="13" t="s">
        <v>245</v>
      </c>
      <c r="D62" s="12" t="s">
        <v>246</v>
      </c>
      <c r="E62" s="17" t="s">
        <v>254</v>
      </c>
      <c r="F62" s="105"/>
      <c r="G62" s="17" t="s">
        <v>248</v>
      </c>
      <c r="H62" s="18" t="s">
        <v>249</v>
      </c>
      <c r="I62" s="20" t="s">
        <v>255</v>
      </c>
      <c r="J62" s="18" t="s">
        <v>256</v>
      </c>
      <c r="K62" s="17" t="s">
        <v>29</v>
      </c>
      <c r="L62" s="34">
        <v>0</v>
      </c>
      <c r="M62" s="35">
        <v>350</v>
      </c>
      <c r="N62" s="35">
        <v>0</v>
      </c>
      <c r="O62" s="35">
        <v>0</v>
      </c>
      <c r="P62" s="36">
        <v>250</v>
      </c>
      <c r="Q62" s="35">
        <v>100</v>
      </c>
      <c r="R62" s="19" t="s">
        <v>252</v>
      </c>
      <c r="S62" s="17" t="s">
        <v>253</v>
      </c>
      <c r="T62" s="21">
        <f>+N62</f>
        <v>0</v>
      </c>
    </row>
    <row r="63" spans="1:20" s="45" customFormat="1" ht="69.75" customHeight="1" x14ac:dyDescent="0.2">
      <c r="A63" s="24" t="s">
        <v>19</v>
      </c>
      <c r="B63" s="37" t="s">
        <v>20</v>
      </c>
      <c r="C63" s="36" t="s">
        <v>245</v>
      </c>
      <c r="D63" s="12" t="s">
        <v>246</v>
      </c>
      <c r="E63" s="17" t="s">
        <v>257</v>
      </c>
      <c r="F63" s="105"/>
      <c r="G63" s="20" t="s">
        <v>248</v>
      </c>
      <c r="H63" s="18" t="s">
        <v>249</v>
      </c>
      <c r="I63" s="20" t="s">
        <v>258</v>
      </c>
      <c r="J63" s="42" t="s">
        <v>259</v>
      </c>
      <c r="K63" s="20" t="s">
        <v>29</v>
      </c>
      <c r="L63" s="43">
        <v>0</v>
      </c>
      <c r="M63" s="43">
        <v>1</v>
      </c>
      <c r="N63" s="43">
        <v>0</v>
      </c>
      <c r="O63" s="43">
        <v>0</v>
      </c>
      <c r="P63" s="36">
        <v>1</v>
      </c>
      <c r="Q63" s="43">
        <v>0</v>
      </c>
      <c r="R63" s="19" t="s">
        <v>252</v>
      </c>
      <c r="S63" s="17" t="s">
        <v>253</v>
      </c>
      <c r="T63" s="44">
        <f>+N63</f>
        <v>0</v>
      </c>
    </row>
    <row r="64" spans="1:20" s="10" customFormat="1" ht="93" customHeight="1" x14ac:dyDescent="0.2">
      <c r="A64" s="11" t="s">
        <v>19</v>
      </c>
      <c r="B64" s="12" t="s">
        <v>20</v>
      </c>
      <c r="C64" s="13" t="s">
        <v>245</v>
      </c>
      <c r="D64" s="12" t="s">
        <v>246</v>
      </c>
      <c r="E64" s="17" t="s">
        <v>260</v>
      </c>
      <c r="F64" s="106"/>
      <c r="G64" s="20" t="s">
        <v>248</v>
      </c>
      <c r="H64" s="18" t="s">
        <v>249</v>
      </c>
      <c r="I64" s="20" t="s">
        <v>261</v>
      </c>
      <c r="J64" s="42" t="s">
        <v>262</v>
      </c>
      <c r="K64" s="17" t="s">
        <v>29</v>
      </c>
      <c r="L64" s="34">
        <v>0</v>
      </c>
      <c r="M64" s="35">
        <v>100</v>
      </c>
      <c r="N64" s="35">
        <v>0</v>
      </c>
      <c r="O64" s="35">
        <v>0</v>
      </c>
      <c r="P64" s="36">
        <v>50</v>
      </c>
      <c r="Q64" s="35">
        <v>50</v>
      </c>
      <c r="R64" s="19" t="s">
        <v>252</v>
      </c>
      <c r="S64" s="17" t="s">
        <v>253</v>
      </c>
      <c r="T64" s="21">
        <f>+N64</f>
        <v>0</v>
      </c>
    </row>
    <row r="65" spans="1:20" s="10" customFormat="1" ht="91.5" customHeight="1" x14ac:dyDescent="0.2">
      <c r="A65" s="11" t="s">
        <v>19</v>
      </c>
      <c r="B65" s="12" t="s">
        <v>20</v>
      </c>
      <c r="C65" s="13" t="s">
        <v>245</v>
      </c>
      <c r="D65" s="12" t="s">
        <v>246</v>
      </c>
      <c r="E65" s="17" t="s">
        <v>263</v>
      </c>
      <c r="F65" s="104" t="s">
        <v>264</v>
      </c>
      <c r="G65" s="17" t="s">
        <v>265</v>
      </c>
      <c r="H65" s="18" t="s">
        <v>266</v>
      </c>
      <c r="I65" s="20" t="s">
        <v>267</v>
      </c>
      <c r="J65" s="16" t="s">
        <v>268</v>
      </c>
      <c r="K65" s="17" t="s">
        <v>269</v>
      </c>
      <c r="L65" s="13">
        <v>46</v>
      </c>
      <c r="M65" s="26">
        <v>46</v>
      </c>
      <c r="N65" s="26">
        <v>46</v>
      </c>
      <c r="O65" s="26">
        <v>46</v>
      </c>
      <c r="P65" s="36">
        <v>46</v>
      </c>
      <c r="Q65" s="26">
        <v>46</v>
      </c>
      <c r="R65" s="19" t="s">
        <v>252</v>
      </c>
      <c r="S65" s="17" t="s">
        <v>270</v>
      </c>
      <c r="T65" s="21">
        <f>+N65</f>
        <v>46</v>
      </c>
    </row>
    <row r="66" spans="1:20" s="10" customFormat="1" ht="57.75" customHeight="1" x14ac:dyDescent="0.2">
      <c r="A66" s="11" t="s">
        <v>19</v>
      </c>
      <c r="B66" s="12" t="s">
        <v>20</v>
      </c>
      <c r="C66" s="13" t="s">
        <v>245</v>
      </c>
      <c r="D66" s="12" t="s">
        <v>246</v>
      </c>
      <c r="E66" s="17" t="s">
        <v>271</v>
      </c>
      <c r="F66" s="105"/>
      <c r="G66" s="17" t="s">
        <v>265</v>
      </c>
      <c r="H66" s="18" t="s">
        <v>266</v>
      </c>
      <c r="I66" s="46" t="s">
        <v>272</v>
      </c>
      <c r="J66" s="16" t="s">
        <v>273</v>
      </c>
      <c r="K66" s="17" t="s">
        <v>29</v>
      </c>
      <c r="L66" s="13">
        <v>0</v>
      </c>
      <c r="M66" s="26">
        <v>45</v>
      </c>
      <c r="N66" s="26">
        <v>46</v>
      </c>
      <c r="O66" s="26">
        <v>46</v>
      </c>
      <c r="P66" s="36">
        <v>46</v>
      </c>
      <c r="Q66" s="26">
        <v>46</v>
      </c>
      <c r="R66" s="19" t="s">
        <v>252</v>
      </c>
      <c r="S66" s="17" t="s">
        <v>270</v>
      </c>
      <c r="T66" s="21">
        <f>+N66</f>
        <v>46</v>
      </c>
    </row>
    <row r="67" spans="1:20" s="10" customFormat="1" ht="69.75" customHeight="1" x14ac:dyDescent="0.2">
      <c r="A67" s="11" t="s">
        <v>19</v>
      </c>
      <c r="B67" s="12" t="s">
        <v>20</v>
      </c>
      <c r="C67" s="13" t="s">
        <v>245</v>
      </c>
      <c r="D67" s="12" t="s">
        <v>246</v>
      </c>
      <c r="E67" s="17" t="s">
        <v>274</v>
      </c>
      <c r="F67" s="105"/>
      <c r="G67" s="17" t="s">
        <v>265</v>
      </c>
      <c r="H67" s="18" t="s">
        <v>266</v>
      </c>
      <c r="I67" s="20" t="s">
        <v>275</v>
      </c>
      <c r="J67" s="16" t="s">
        <v>276</v>
      </c>
      <c r="K67" s="17" t="s">
        <v>29</v>
      </c>
      <c r="L67" s="13">
        <v>0</v>
      </c>
      <c r="M67" s="26">
        <v>20</v>
      </c>
      <c r="N67" s="26">
        <v>5</v>
      </c>
      <c r="O67" s="26">
        <v>5</v>
      </c>
      <c r="P67" s="36">
        <v>5</v>
      </c>
      <c r="Q67" s="26">
        <v>5</v>
      </c>
      <c r="R67" s="19" t="s">
        <v>252</v>
      </c>
      <c r="S67" s="17" t="s">
        <v>270</v>
      </c>
      <c r="T67" s="21">
        <v>5</v>
      </c>
    </row>
    <row r="68" spans="1:20" s="10" customFormat="1" ht="54.75" customHeight="1" x14ac:dyDescent="0.2">
      <c r="A68" s="11" t="s">
        <v>19</v>
      </c>
      <c r="B68" s="12" t="s">
        <v>20</v>
      </c>
      <c r="C68" s="13" t="s">
        <v>245</v>
      </c>
      <c r="D68" s="12" t="s">
        <v>246</v>
      </c>
      <c r="E68" s="17" t="s">
        <v>277</v>
      </c>
      <c r="F68" s="105"/>
      <c r="G68" s="17" t="s">
        <v>265</v>
      </c>
      <c r="H68" s="18" t="s">
        <v>266</v>
      </c>
      <c r="I68" s="20" t="s">
        <v>278</v>
      </c>
      <c r="J68" s="16" t="s">
        <v>279</v>
      </c>
      <c r="K68" s="17" t="s">
        <v>29</v>
      </c>
      <c r="L68" s="13">
        <v>0</v>
      </c>
      <c r="M68" s="26">
        <v>45</v>
      </c>
      <c r="N68" s="26">
        <v>0</v>
      </c>
      <c r="O68" s="26">
        <v>0</v>
      </c>
      <c r="P68" s="36">
        <v>0</v>
      </c>
      <c r="Q68" s="26">
        <v>45</v>
      </c>
      <c r="R68" s="19" t="s">
        <v>252</v>
      </c>
      <c r="S68" s="17" t="s">
        <v>270</v>
      </c>
      <c r="T68" s="21">
        <f>+N68</f>
        <v>0</v>
      </c>
    </row>
    <row r="69" spans="1:20" s="10" customFormat="1" ht="45" customHeight="1" x14ac:dyDescent="0.2">
      <c r="A69" s="11" t="s">
        <v>19</v>
      </c>
      <c r="B69" s="47" t="s">
        <v>20</v>
      </c>
      <c r="C69" s="48" t="s">
        <v>245</v>
      </c>
      <c r="D69" s="47" t="s">
        <v>246</v>
      </c>
      <c r="E69" s="49" t="s">
        <v>280</v>
      </c>
      <c r="F69" s="105"/>
      <c r="G69" s="49" t="s">
        <v>265</v>
      </c>
      <c r="H69" s="50" t="s">
        <v>266</v>
      </c>
      <c r="I69" s="51" t="s">
        <v>281</v>
      </c>
      <c r="J69" s="16" t="s">
        <v>282</v>
      </c>
      <c r="K69" s="17" t="s">
        <v>29</v>
      </c>
      <c r="L69" s="13">
        <v>0</v>
      </c>
      <c r="M69" s="26">
        <v>1</v>
      </c>
      <c r="N69" s="26">
        <v>0</v>
      </c>
      <c r="O69" s="26">
        <v>1</v>
      </c>
      <c r="P69" s="36">
        <v>0</v>
      </c>
      <c r="Q69" s="26">
        <v>2</v>
      </c>
      <c r="R69" s="19" t="s">
        <v>252</v>
      </c>
      <c r="S69" s="17" t="s">
        <v>270</v>
      </c>
      <c r="T69" s="21">
        <f>+N69</f>
        <v>0</v>
      </c>
    </row>
    <row r="70" spans="1:20" s="10" customFormat="1" ht="87" customHeight="1" x14ac:dyDescent="0.2">
      <c r="A70" s="11" t="s">
        <v>19</v>
      </c>
      <c r="B70" s="12" t="s">
        <v>20</v>
      </c>
      <c r="C70" s="13" t="s">
        <v>245</v>
      </c>
      <c r="D70" s="12" t="s">
        <v>246</v>
      </c>
      <c r="E70" s="17" t="s">
        <v>283</v>
      </c>
      <c r="F70" s="16" t="s">
        <v>264</v>
      </c>
      <c r="G70" s="17" t="s">
        <v>284</v>
      </c>
      <c r="H70" s="18" t="s">
        <v>285</v>
      </c>
      <c r="I70" s="20" t="s">
        <v>275</v>
      </c>
      <c r="J70" s="16" t="s">
        <v>286</v>
      </c>
      <c r="K70" s="17" t="s">
        <v>29</v>
      </c>
      <c r="L70" s="13">
        <v>0</v>
      </c>
      <c r="M70" s="26">
        <v>20</v>
      </c>
      <c r="N70" s="26">
        <v>0</v>
      </c>
      <c r="O70" s="26">
        <v>0</v>
      </c>
      <c r="P70" s="36">
        <v>0</v>
      </c>
      <c r="Q70" s="26">
        <v>20</v>
      </c>
      <c r="R70" s="19" t="s">
        <v>252</v>
      </c>
      <c r="S70" s="17" t="s">
        <v>270</v>
      </c>
      <c r="T70" s="23">
        <v>0</v>
      </c>
    </row>
    <row r="71" spans="1:20" s="10" customFormat="1" ht="67.5" customHeight="1" x14ac:dyDescent="0.2">
      <c r="A71" s="11" t="s">
        <v>19</v>
      </c>
      <c r="B71" s="12" t="s">
        <v>20</v>
      </c>
      <c r="C71" s="13" t="s">
        <v>245</v>
      </c>
      <c r="D71" s="12" t="s">
        <v>246</v>
      </c>
      <c r="E71" s="17" t="s">
        <v>287</v>
      </c>
      <c r="F71" s="17" t="s">
        <v>288</v>
      </c>
      <c r="G71" s="17" t="s">
        <v>289</v>
      </c>
      <c r="H71" s="18" t="s">
        <v>290</v>
      </c>
      <c r="I71" s="20" t="s">
        <v>291</v>
      </c>
      <c r="J71" s="16" t="s">
        <v>292</v>
      </c>
      <c r="K71" s="17" t="s">
        <v>29</v>
      </c>
      <c r="L71" s="13">
        <v>0</v>
      </c>
      <c r="M71" s="26">
        <v>4</v>
      </c>
      <c r="N71" s="26">
        <v>1</v>
      </c>
      <c r="O71" s="26">
        <v>1</v>
      </c>
      <c r="P71" s="36">
        <v>1</v>
      </c>
      <c r="Q71" s="26">
        <v>1</v>
      </c>
      <c r="R71" s="19" t="s">
        <v>252</v>
      </c>
      <c r="S71" s="17" t="s">
        <v>270</v>
      </c>
      <c r="T71" s="21">
        <f>+N71</f>
        <v>1</v>
      </c>
    </row>
    <row r="72" spans="1:20" s="53" customFormat="1" ht="67.5" customHeight="1" x14ac:dyDescent="0.2">
      <c r="A72" s="24">
        <v>2</v>
      </c>
      <c r="B72" s="37" t="s">
        <v>293</v>
      </c>
      <c r="C72" s="36" t="s">
        <v>294</v>
      </c>
      <c r="D72" s="37" t="s">
        <v>295</v>
      </c>
      <c r="E72" s="17" t="s">
        <v>296</v>
      </c>
      <c r="F72" s="112" t="s">
        <v>297</v>
      </c>
      <c r="G72" s="52" t="s">
        <v>298</v>
      </c>
      <c r="H72" s="46" t="s">
        <v>299</v>
      </c>
      <c r="I72" s="20" t="s">
        <v>300</v>
      </c>
      <c r="J72" s="16" t="s">
        <v>301</v>
      </c>
      <c r="K72" s="20" t="s">
        <v>29</v>
      </c>
      <c r="L72" s="36">
        <v>0</v>
      </c>
      <c r="M72" s="36">
        <v>5</v>
      </c>
      <c r="N72" s="36">
        <v>0</v>
      </c>
      <c r="O72" s="36">
        <v>1</v>
      </c>
      <c r="P72" s="36">
        <v>2</v>
      </c>
      <c r="Q72" s="36">
        <v>2</v>
      </c>
      <c r="R72" s="20" t="s">
        <v>302</v>
      </c>
      <c r="S72" s="20" t="s">
        <v>304</v>
      </c>
      <c r="T72" s="44">
        <v>0</v>
      </c>
    </row>
    <row r="73" spans="1:20" s="53" customFormat="1" ht="76.5" customHeight="1" x14ac:dyDescent="0.2">
      <c r="A73" s="24">
        <v>2</v>
      </c>
      <c r="B73" s="37" t="s">
        <v>293</v>
      </c>
      <c r="C73" s="36" t="s">
        <v>294</v>
      </c>
      <c r="D73" s="37" t="s">
        <v>295</v>
      </c>
      <c r="E73" s="17" t="s">
        <v>296</v>
      </c>
      <c r="F73" s="112"/>
      <c r="G73" s="52" t="s">
        <v>298</v>
      </c>
      <c r="H73" s="46" t="s">
        <v>299</v>
      </c>
      <c r="I73" s="20" t="s">
        <v>305</v>
      </c>
      <c r="J73" s="16" t="s">
        <v>306</v>
      </c>
      <c r="K73" s="20" t="s">
        <v>29</v>
      </c>
      <c r="L73" s="36">
        <v>0</v>
      </c>
      <c r="M73" s="36">
        <v>25</v>
      </c>
      <c r="N73" s="36">
        <v>6.5</v>
      </c>
      <c r="O73" s="36">
        <v>6.5</v>
      </c>
      <c r="P73" s="36">
        <v>6</v>
      </c>
      <c r="Q73" s="36">
        <v>6</v>
      </c>
      <c r="R73" s="20" t="s">
        <v>302</v>
      </c>
      <c r="S73" s="20" t="s">
        <v>304</v>
      </c>
      <c r="T73" s="54">
        <v>6.5</v>
      </c>
    </row>
    <row r="74" spans="1:20" s="53" customFormat="1" ht="87.75" customHeight="1" x14ac:dyDescent="0.2">
      <c r="A74" s="24">
        <v>2</v>
      </c>
      <c r="B74" s="37" t="s">
        <v>293</v>
      </c>
      <c r="C74" s="36" t="s">
        <v>294</v>
      </c>
      <c r="D74" s="37" t="s">
        <v>295</v>
      </c>
      <c r="E74" s="17" t="s">
        <v>307</v>
      </c>
      <c r="F74" s="108" t="s">
        <v>308</v>
      </c>
      <c r="G74" s="20" t="s">
        <v>309</v>
      </c>
      <c r="H74" s="46" t="s">
        <v>310</v>
      </c>
      <c r="I74" s="55" t="s">
        <v>311</v>
      </c>
      <c r="J74" s="16" t="s">
        <v>312</v>
      </c>
      <c r="K74" s="20" t="s">
        <v>29</v>
      </c>
      <c r="L74" s="36">
        <v>0</v>
      </c>
      <c r="M74" s="36">
        <v>1</v>
      </c>
      <c r="N74" s="36">
        <v>0</v>
      </c>
      <c r="O74" s="36">
        <v>0</v>
      </c>
      <c r="P74" s="36">
        <v>0.5</v>
      </c>
      <c r="Q74" s="36">
        <v>0.5</v>
      </c>
      <c r="R74" s="20" t="s">
        <v>302</v>
      </c>
      <c r="S74" s="20" t="s">
        <v>304</v>
      </c>
      <c r="T74" s="44">
        <v>0</v>
      </c>
    </row>
    <row r="75" spans="1:20" s="53" customFormat="1" ht="61.5" customHeight="1" x14ac:dyDescent="0.2">
      <c r="A75" s="24">
        <v>2</v>
      </c>
      <c r="B75" s="37" t="s">
        <v>293</v>
      </c>
      <c r="C75" s="36" t="s">
        <v>294</v>
      </c>
      <c r="D75" s="37" t="s">
        <v>295</v>
      </c>
      <c r="E75" s="17" t="s">
        <v>313</v>
      </c>
      <c r="F75" s="109"/>
      <c r="G75" s="20" t="s">
        <v>309</v>
      </c>
      <c r="H75" s="46" t="s">
        <v>310</v>
      </c>
      <c r="I75" s="20" t="s">
        <v>314</v>
      </c>
      <c r="J75" s="16" t="s">
        <v>315</v>
      </c>
      <c r="K75" s="20" t="s">
        <v>29</v>
      </c>
      <c r="L75" s="36">
        <v>0</v>
      </c>
      <c r="M75" s="36">
        <v>1</v>
      </c>
      <c r="N75" s="36">
        <v>0</v>
      </c>
      <c r="O75" s="36">
        <v>1</v>
      </c>
      <c r="P75" s="36">
        <v>0</v>
      </c>
      <c r="Q75" s="36">
        <v>0</v>
      </c>
      <c r="R75" s="20" t="s">
        <v>302</v>
      </c>
      <c r="S75" s="20" t="s">
        <v>304</v>
      </c>
      <c r="T75" s="44">
        <v>0</v>
      </c>
    </row>
    <row r="76" spans="1:20" s="53" customFormat="1" ht="78" customHeight="1" x14ac:dyDescent="0.2">
      <c r="A76" s="24">
        <v>2</v>
      </c>
      <c r="B76" s="37" t="s">
        <v>293</v>
      </c>
      <c r="C76" s="36" t="s">
        <v>294</v>
      </c>
      <c r="D76" s="37" t="s">
        <v>295</v>
      </c>
      <c r="E76" s="17" t="s">
        <v>316</v>
      </c>
      <c r="F76" s="110"/>
      <c r="G76" s="20" t="s">
        <v>309</v>
      </c>
      <c r="H76" s="46" t="s">
        <v>310</v>
      </c>
      <c r="I76" s="20" t="s">
        <v>317</v>
      </c>
      <c r="J76" s="56" t="s">
        <v>318</v>
      </c>
      <c r="K76" s="20" t="s">
        <v>29</v>
      </c>
      <c r="L76" s="36">
        <v>0</v>
      </c>
      <c r="M76" s="36">
        <v>1</v>
      </c>
      <c r="N76" s="36">
        <v>1</v>
      </c>
      <c r="O76" s="36">
        <v>0</v>
      </c>
      <c r="P76" s="36">
        <v>0</v>
      </c>
      <c r="Q76" s="36">
        <v>0</v>
      </c>
      <c r="R76" s="20" t="s">
        <v>302</v>
      </c>
      <c r="S76" s="20" t="s">
        <v>304</v>
      </c>
      <c r="T76" s="44">
        <f>+N76</f>
        <v>1</v>
      </c>
    </row>
    <row r="77" spans="1:20" s="29" customFormat="1" ht="60.75" customHeight="1" x14ac:dyDescent="0.2">
      <c r="A77" s="23">
        <v>2</v>
      </c>
      <c r="B77" s="16" t="s">
        <v>293</v>
      </c>
      <c r="C77" s="26" t="s">
        <v>294</v>
      </c>
      <c r="D77" s="16" t="s">
        <v>295</v>
      </c>
      <c r="E77" s="17" t="s">
        <v>319</v>
      </c>
      <c r="F77" s="104" t="s">
        <v>320</v>
      </c>
      <c r="G77" s="17" t="s">
        <v>321</v>
      </c>
      <c r="H77" s="18" t="s">
        <v>322</v>
      </c>
      <c r="I77" s="17" t="s">
        <v>323</v>
      </c>
      <c r="J77" s="16" t="s">
        <v>324</v>
      </c>
      <c r="K77" s="17" t="s">
        <v>29</v>
      </c>
      <c r="L77" s="26">
        <v>0</v>
      </c>
      <c r="M77" s="26">
        <v>2</v>
      </c>
      <c r="N77" s="26">
        <v>0</v>
      </c>
      <c r="O77" s="26">
        <v>0</v>
      </c>
      <c r="P77" s="26">
        <v>0</v>
      </c>
      <c r="Q77" s="26">
        <v>2</v>
      </c>
      <c r="R77" s="17" t="s">
        <v>302</v>
      </c>
      <c r="S77" s="17" t="s">
        <v>325</v>
      </c>
      <c r="T77" s="21">
        <v>0</v>
      </c>
    </row>
    <row r="78" spans="1:20" s="29" customFormat="1" ht="42.75" customHeight="1" x14ac:dyDescent="0.2">
      <c r="A78" s="23">
        <v>2</v>
      </c>
      <c r="B78" s="16" t="s">
        <v>293</v>
      </c>
      <c r="C78" s="26" t="s">
        <v>294</v>
      </c>
      <c r="D78" s="16" t="s">
        <v>295</v>
      </c>
      <c r="E78" s="17" t="s">
        <v>326</v>
      </c>
      <c r="F78" s="105"/>
      <c r="G78" s="17" t="s">
        <v>321</v>
      </c>
      <c r="H78" s="18" t="s">
        <v>322</v>
      </c>
      <c r="I78" s="17" t="s">
        <v>327</v>
      </c>
      <c r="J78" s="16" t="s">
        <v>328</v>
      </c>
      <c r="K78" s="17" t="s">
        <v>29</v>
      </c>
      <c r="L78" s="26">
        <v>0</v>
      </c>
      <c r="M78" s="26">
        <v>2</v>
      </c>
      <c r="N78" s="26">
        <v>0</v>
      </c>
      <c r="O78" s="26">
        <v>2</v>
      </c>
      <c r="P78" s="26">
        <v>0</v>
      </c>
      <c r="Q78" s="26">
        <v>0</v>
      </c>
      <c r="R78" s="17" t="s">
        <v>302</v>
      </c>
      <c r="S78" s="17" t="s">
        <v>325</v>
      </c>
      <c r="T78" s="21">
        <f>+N78</f>
        <v>0</v>
      </c>
    </row>
    <row r="79" spans="1:20" s="29" customFormat="1" ht="50.25" customHeight="1" x14ac:dyDescent="0.2">
      <c r="A79" s="23">
        <v>2</v>
      </c>
      <c r="B79" s="16" t="s">
        <v>293</v>
      </c>
      <c r="C79" s="26" t="s">
        <v>294</v>
      </c>
      <c r="D79" s="16" t="s">
        <v>295</v>
      </c>
      <c r="E79" s="17" t="s">
        <v>329</v>
      </c>
      <c r="F79" s="106"/>
      <c r="G79" s="17" t="s">
        <v>321</v>
      </c>
      <c r="H79" s="18" t="s">
        <v>322</v>
      </c>
      <c r="I79" s="17" t="s">
        <v>330</v>
      </c>
      <c r="J79" s="16" t="s">
        <v>331</v>
      </c>
      <c r="K79" s="17" t="s">
        <v>29</v>
      </c>
      <c r="L79" s="26">
        <v>0</v>
      </c>
      <c r="M79" s="26">
        <v>2</v>
      </c>
      <c r="N79" s="26">
        <v>0</v>
      </c>
      <c r="O79" s="26">
        <v>0</v>
      </c>
      <c r="P79" s="26">
        <v>1</v>
      </c>
      <c r="Q79" s="26">
        <v>1</v>
      </c>
      <c r="R79" s="17" t="s">
        <v>332</v>
      </c>
      <c r="S79" s="17" t="s">
        <v>325</v>
      </c>
      <c r="T79" s="21">
        <v>0</v>
      </c>
    </row>
    <row r="80" spans="1:20" s="10" customFormat="1" ht="48" customHeight="1" x14ac:dyDescent="0.2">
      <c r="A80" s="11">
        <v>2</v>
      </c>
      <c r="B80" s="12" t="s">
        <v>293</v>
      </c>
      <c r="C80" s="13" t="s">
        <v>333</v>
      </c>
      <c r="D80" s="12" t="s">
        <v>334</v>
      </c>
      <c r="E80" s="17"/>
      <c r="F80" s="16" t="s">
        <v>335</v>
      </c>
      <c r="G80" s="17" t="s">
        <v>336</v>
      </c>
      <c r="H80" s="18" t="s">
        <v>337</v>
      </c>
      <c r="I80" s="16" t="s">
        <v>338</v>
      </c>
      <c r="J80" s="16" t="s">
        <v>339</v>
      </c>
      <c r="K80" s="17" t="s">
        <v>29</v>
      </c>
      <c r="L80" s="13">
        <v>0</v>
      </c>
      <c r="M80" s="26">
        <v>11</v>
      </c>
      <c r="N80" s="26">
        <v>3</v>
      </c>
      <c r="O80" s="26">
        <v>4</v>
      </c>
      <c r="P80" s="36">
        <v>2</v>
      </c>
      <c r="Q80" s="26">
        <v>2</v>
      </c>
      <c r="R80" s="19" t="s">
        <v>332</v>
      </c>
      <c r="S80" s="17" t="s">
        <v>340</v>
      </c>
      <c r="T80" s="21">
        <v>3</v>
      </c>
    </row>
    <row r="81" spans="1:20" s="10" customFormat="1" ht="67.5" customHeight="1" x14ac:dyDescent="0.2">
      <c r="A81" s="11">
        <v>2</v>
      </c>
      <c r="B81" s="12" t="s">
        <v>293</v>
      </c>
      <c r="C81" s="13" t="s">
        <v>333</v>
      </c>
      <c r="D81" s="12" t="s">
        <v>334</v>
      </c>
      <c r="E81" s="17" t="s">
        <v>341</v>
      </c>
      <c r="F81" s="16" t="s">
        <v>342</v>
      </c>
      <c r="G81" s="17" t="s">
        <v>336</v>
      </c>
      <c r="H81" s="18" t="s">
        <v>337</v>
      </c>
      <c r="I81" s="16" t="s">
        <v>343</v>
      </c>
      <c r="J81" s="16" t="s">
        <v>344</v>
      </c>
      <c r="K81" s="17" t="s">
        <v>29</v>
      </c>
      <c r="L81" s="13">
        <v>0</v>
      </c>
      <c r="M81" s="58">
        <v>25</v>
      </c>
      <c r="N81" s="58">
        <v>3</v>
      </c>
      <c r="O81" s="58">
        <v>10</v>
      </c>
      <c r="P81" s="36">
        <v>4</v>
      </c>
      <c r="Q81" s="58">
        <v>8</v>
      </c>
      <c r="R81" s="19" t="s">
        <v>332</v>
      </c>
      <c r="S81" s="17" t="s">
        <v>340</v>
      </c>
      <c r="T81" s="21">
        <v>3</v>
      </c>
    </row>
    <row r="82" spans="1:20" s="10" customFormat="1" ht="66.75" customHeight="1" x14ac:dyDescent="0.2">
      <c r="A82" s="11">
        <v>2</v>
      </c>
      <c r="B82" s="12" t="s">
        <v>293</v>
      </c>
      <c r="C82" s="13" t="s">
        <v>333</v>
      </c>
      <c r="D82" s="12" t="s">
        <v>334</v>
      </c>
      <c r="E82" s="17" t="s">
        <v>345</v>
      </c>
      <c r="F82" s="16" t="s">
        <v>346</v>
      </c>
      <c r="G82" s="17" t="s">
        <v>336</v>
      </c>
      <c r="H82" s="18" t="s">
        <v>337</v>
      </c>
      <c r="I82" s="16" t="s">
        <v>347</v>
      </c>
      <c r="J82" s="16" t="s">
        <v>348</v>
      </c>
      <c r="K82" s="17" t="s">
        <v>29</v>
      </c>
      <c r="L82" s="13">
        <v>0</v>
      </c>
      <c r="M82" s="58">
        <v>7</v>
      </c>
      <c r="N82" s="58">
        <v>1</v>
      </c>
      <c r="O82" s="58">
        <v>1</v>
      </c>
      <c r="P82" s="36">
        <v>2</v>
      </c>
      <c r="Q82" s="58">
        <v>3</v>
      </c>
      <c r="R82" s="19" t="s">
        <v>332</v>
      </c>
      <c r="S82" s="17" t="s">
        <v>340</v>
      </c>
      <c r="T82" s="21">
        <v>1</v>
      </c>
    </row>
    <row r="83" spans="1:20" s="10" customFormat="1" ht="86.25" customHeight="1" x14ac:dyDescent="0.2">
      <c r="A83" s="11">
        <v>2</v>
      </c>
      <c r="B83" s="12" t="s">
        <v>293</v>
      </c>
      <c r="C83" s="13" t="s">
        <v>333</v>
      </c>
      <c r="D83" s="12" t="s">
        <v>334</v>
      </c>
      <c r="E83" s="17" t="s">
        <v>349</v>
      </c>
      <c r="F83" s="16" t="s">
        <v>350</v>
      </c>
      <c r="G83" s="17" t="s">
        <v>336</v>
      </c>
      <c r="H83" s="18" t="s">
        <v>337</v>
      </c>
      <c r="I83" s="17" t="s">
        <v>351</v>
      </c>
      <c r="J83" s="16" t="s">
        <v>352</v>
      </c>
      <c r="K83" s="17" t="s">
        <v>29</v>
      </c>
      <c r="L83" s="13">
        <v>0</v>
      </c>
      <c r="M83" s="58">
        <v>3</v>
      </c>
      <c r="N83" s="58">
        <v>0</v>
      </c>
      <c r="O83" s="58">
        <v>0</v>
      </c>
      <c r="P83" s="36">
        <v>2</v>
      </c>
      <c r="Q83" s="58">
        <v>1</v>
      </c>
      <c r="R83" s="19" t="s">
        <v>332</v>
      </c>
      <c r="S83" s="17" t="s">
        <v>353</v>
      </c>
      <c r="T83" s="21">
        <v>0</v>
      </c>
    </row>
    <row r="84" spans="1:20" s="10" customFormat="1" ht="99.75" customHeight="1" x14ac:dyDescent="0.2">
      <c r="A84" s="11">
        <v>2</v>
      </c>
      <c r="B84" s="12" t="s">
        <v>293</v>
      </c>
      <c r="C84" s="13" t="s">
        <v>333</v>
      </c>
      <c r="D84" s="12" t="s">
        <v>334</v>
      </c>
      <c r="E84" s="17" t="s">
        <v>354</v>
      </c>
      <c r="F84" s="16" t="s">
        <v>355</v>
      </c>
      <c r="G84" s="17" t="s">
        <v>356</v>
      </c>
      <c r="H84" s="18" t="s">
        <v>357</v>
      </c>
      <c r="I84" s="17" t="s">
        <v>358</v>
      </c>
      <c r="J84" s="16" t="s">
        <v>359</v>
      </c>
      <c r="K84" s="17" t="s">
        <v>29</v>
      </c>
      <c r="L84" s="13">
        <v>0</v>
      </c>
      <c r="M84" s="58">
        <v>45</v>
      </c>
      <c r="N84" s="58">
        <v>21</v>
      </c>
      <c r="O84" s="58">
        <v>15</v>
      </c>
      <c r="P84" s="36">
        <v>7</v>
      </c>
      <c r="Q84" s="58">
        <v>4</v>
      </c>
      <c r="R84" s="19" t="s">
        <v>332</v>
      </c>
      <c r="S84" s="17" t="s">
        <v>353</v>
      </c>
      <c r="T84" s="21">
        <v>21</v>
      </c>
    </row>
    <row r="85" spans="1:20" s="10" customFormat="1" ht="67.5" customHeight="1" x14ac:dyDescent="0.2">
      <c r="A85" s="11">
        <v>2</v>
      </c>
      <c r="B85" s="12" t="s">
        <v>293</v>
      </c>
      <c r="C85" s="13" t="s">
        <v>333</v>
      </c>
      <c r="D85" s="12" t="s">
        <v>334</v>
      </c>
      <c r="E85" s="17" t="s">
        <v>360</v>
      </c>
      <c r="F85" s="16" t="s">
        <v>361</v>
      </c>
      <c r="G85" s="17" t="s">
        <v>356</v>
      </c>
      <c r="H85" s="18" t="s">
        <v>357</v>
      </c>
      <c r="I85" s="17" t="s">
        <v>362</v>
      </c>
      <c r="J85" s="16" t="s">
        <v>363</v>
      </c>
      <c r="K85" s="17" t="s">
        <v>29</v>
      </c>
      <c r="L85" s="13">
        <v>0</v>
      </c>
      <c r="M85" s="58">
        <v>5</v>
      </c>
      <c r="N85" s="58">
        <v>1</v>
      </c>
      <c r="O85" s="58">
        <v>1</v>
      </c>
      <c r="P85" s="36">
        <v>1</v>
      </c>
      <c r="Q85" s="58">
        <v>2</v>
      </c>
      <c r="R85" s="19" t="s">
        <v>332</v>
      </c>
      <c r="S85" s="17" t="s">
        <v>353</v>
      </c>
      <c r="T85" s="21">
        <v>1</v>
      </c>
    </row>
    <row r="86" spans="1:20" s="10" customFormat="1" ht="44.25" customHeight="1" x14ac:dyDescent="0.2">
      <c r="A86" s="11">
        <v>2</v>
      </c>
      <c r="B86" s="12" t="s">
        <v>293</v>
      </c>
      <c r="C86" s="13" t="s">
        <v>364</v>
      </c>
      <c r="D86" s="12" t="s">
        <v>365</v>
      </c>
      <c r="E86" s="17" t="s">
        <v>366</v>
      </c>
      <c r="F86" s="104" t="s">
        <v>367</v>
      </c>
      <c r="G86" s="17" t="s">
        <v>368</v>
      </c>
      <c r="H86" s="18" t="s">
        <v>369</v>
      </c>
      <c r="I86" s="17" t="s">
        <v>370</v>
      </c>
      <c r="J86" s="16" t="s">
        <v>371</v>
      </c>
      <c r="K86" s="17" t="s">
        <v>29</v>
      </c>
      <c r="L86" s="13" t="s">
        <v>229</v>
      </c>
      <c r="M86" s="59">
        <v>2</v>
      </c>
      <c r="N86" s="58">
        <v>0</v>
      </c>
      <c r="O86" s="58">
        <v>0</v>
      </c>
      <c r="P86" s="60">
        <v>2</v>
      </c>
      <c r="Q86" s="58">
        <v>0</v>
      </c>
      <c r="R86" s="19" t="s">
        <v>372</v>
      </c>
      <c r="S86" s="17" t="s">
        <v>373</v>
      </c>
      <c r="T86" s="21">
        <v>0</v>
      </c>
    </row>
    <row r="87" spans="1:20" s="10" customFormat="1" ht="56.25" customHeight="1" x14ac:dyDescent="0.2">
      <c r="A87" s="11">
        <v>2</v>
      </c>
      <c r="B87" s="12" t="s">
        <v>293</v>
      </c>
      <c r="C87" s="13" t="s">
        <v>364</v>
      </c>
      <c r="D87" s="12" t="s">
        <v>365</v>
      </c>
      <c r="E87" s="17" t="s">
        <v>374</v>
      </c>
      <c r="F87" s="106"/>
      <c r="G87" s="17" t="s">
        <v>368</v>
      </c>
      <c r="H87" s="18" t="s">
        <v>369</v>
      </c>
      <c r="I87" s="17" t="s">
        <v>375</v>
      </c>
      <c r="J87" s="16" t="s">
        <v>376</v>
      </c>
      <c r="K87" s="17" t="s">
        <v>29</v>
      </c>
      <c r="L87" s="13">
        <v>0</v>
      </c>
      <c r="M87" s="58">
        <v>11</v>
      </c>
      <c r="N87" s="58">
        <v>0</v>
      </c>
      <c r="O87" s="58">
        <v>0</v>
      </c>
      <c r="P87" s="36">
        <v>3</v>
      </c>
      <c r="Q87" s="58">
        <v>8</v>
      </c>
      <c r="R87" s="19" t="s">
        <v>372</v>
      </c>
      <c r="S87" s="17" t="s">
        <v>373</v>
      </c>
      <c r="T87" s="21">
        <v>0</v>
      </c>
    </row>
    <row r="88" spans="1:20" s="10" customFormat="1" ht="49.5" customHeight="1" x14ac:dyDescent="0.2">
      <c r="A88" s="11">
        <v>2</v>
      </c>
      <c r="B88" s="12" t="s">
        <v>293</v>
      </c>
      <c r="C88" s="13" t="s">
        <v>377</v>
      </c>
      <c r="D88" s="12" t="s">
        <v>378</v>
      </c>
      <c r="E88" s="17" t="s">
        <v>379</v>
      </c>
      <c r="F88" s="16" t="s">
        <v>380</v>
      </c>
      <c r="G88" s="17" t="s">
        <v>381</v>
      </c>
      <c r="H88" s="18" t="s">
        <v>382</v>
      </c>
      <c r="I88" s="17" t="s">
        <v>383</v>
      </c>
      <c r="J88" s="16" t="s">
        <v>384</v>
      </c>
      <c r="K88" s="17" t="s">
        <v>29</v>
      </c>
      <c r="L88" s="13">
        <v>0</v>
      </c>
      <c r="M88" s="58">
        <v>15</v>
      </c>
      <c r="N88" s="58">
        <v>0</v>
      </c>
      <c r="O88" s="58">
        <v>15</v>
      </c>
      <c r="P88" s="36">
        <v>0</v>
      </c>
      <c r="Q88" s="58">
        <v>0</v>
      </c>
      <c r="R88" s="19" t="s">
        <v>372</v>
      </c>
      <c r="S88" s="17" t="s">
        <v>373</v>
      </c>
      <c r="T88" s="21">
        <v>0</v>
      </c>
    </row>
    <row r="89" spans="1:20" s="10" customFormat="1" ht="60.75" customHeight="1" x14ac:dyDescent="0.2">
      <c r="A89" s="11">
        <v>2</v>
      </c>
      <c r="B89" s="12" t="s">
        <v>293</v>
      </c>
      <c r="C89" s="13" t="s">
        <v>385</v>
      </c>
      <c r="D89" s="12" t="s">
        <v>386</v>
      </c>
      <c r="E89" s="17" t="s">
        <v>379</v>
      </c>
      <c r="F89" s="16" t="s">
        <v>387</v>
      </c>
      <c r="G89" s="17" t="s">
        <v>388</v>
      </c>
      <c r="H89" s="18" t="s">
        <v>389</v>
      </c>
      <c r="I89" s="17" t="s">
        <v>390</v>
      </c>
      <c r="J89" s="16" t="s">
        <v>391</v>
      </c>
      <c r="K89" s="17" t="s">
        <v>29</v>
      </c>
      <c r="L89" s="13">
        <v>94</v>
      </c>
      <c r="M89" s="58">
        <v>8000</v>
      </c>
      <c r="N89" s="58">
        <v>1280</v>
      </c>
      <c r="O89" s="58">
        <v>1720</v>
      </c>
      <c r="P89" s="36">
        <v>2500</v>
      </c>
      <c r="Q89" s="58">
        <v>2500</v>
      </c>
      <c r="R89" s="19" t="s">
        <v>392</v>
      </c>
      <c r="S89" s="17" t="s">
        <v>353</v>
      </c>
      <c r="T89" s="21">
        <v>1280</v>
      </c>
    </row>
    <row r="90" spans="1:20" s="10" customFormat="1" ht="56.25" customHeight="1" x14ac:dyDescent="0.2">
      <c r="A90" s="11">
        <v>2</v>
      </c>
      <c r="B90" s="12" t="s">
        <v>293</v>
      </c>
      <c r="C90" s="13" t="s">
        <v>385</v>
      </c>
      <c r="D90" s="12" t="s">
        <v>386</v>
      </c>
      <c r="E90" s="17" t="s">
        <v>379</v>
      </c>
      <c r="F90" s="16" t="s">
        <v>393</v>
      </c>
      <c r="G90" s="17" t="s">
        <v>394</v>
      </c>
      <c r="H90" s="18" t="s">
        <v>395</v>
      </c>
      <c r="I90" s="17" t="s">
        <v>396</v>
      </c>
      <c r="J90" s="16" t="s">
        <v>397</v>
      </c>
      <c r="K90" s="17" t="s">
        <v>29</v>
      </c>
      <c r="L90" s="13">
        <v>0</v>
      </c>
      <c r="M90" s="58">
        <v>1350</v>
      </c>
      <c r="N90" s="58">
        <v>0</v>
      </c>
      <c r="O90" s="58">
        <v>0</v>
      </c>
      <c r="P90" s="36">
        <v>450</v>
      </c>
      <c r="Q90" s="58">
        <v>900</v>
      </c>
      <c r="R90" s="19" t="s">
        <v>392</v>
      </c>
      <c r="S90" s="17" t="s">
        <v>353</v>
      </c>
      <c r="T90" s="21">
        <v>0</v>
      </c>
    </row>
    <row r="91" spans="1:20" s="10" customFormat="1" ht="54.75" customHeight="1" x14ac:dyDescent="0.2">
      <c r="A91" s="11">
        <v>2</v>
      </c>
      <c r="B91" s="12" t="s">
        <v>293</v>
      </c>
      <c r="C91" s="13" t="s">
        <v>385</v>
      </c>
      <c r="D91" s="12" t="s">
        <v>386</v>
      </c>
      <c r="E91" s="17" t="s">
        <v>379</v>
      </c>
      <c r="F91" s="16" t="s">
        <v>398</v>
      </c>
      <c r="G91" s="17" t="s">
        <v>399</v>
      </c>
      <c r="H91" s="18" t="s">
        <v>400</v>
      </c>
      <c r="I91" s="17" t="s">
        <v>401</v>
      </c>
      <c r="J91" s="16" t="s">
        <v>402</v>
      </c>
      <c r="K91" s="17" t="s">
        <v>29</v>
      </c>
      <c r="L91" s="13">
        <v>0</v>
      </c>
      <c r="M91" s="58">
        <v>1500</v>
      </c>
      <c r="N91" s="58">
        <v>0</v>
      </c>
      <c r="O91" s="58">
        <v>0</v>
      </c>
      <c r="P91" s="36">
        <v>750</v>
      </c>
      <c r="Q91" s="58">
        <v>750</v>
      </c>
      <c r="R91" s="19" t="s">
        <v>392</v>
      </c>
      <c r="S91" s="17" t="s">
        <v>353</v>
      </c>
      <c r="T91" s="21">
        <v>0</v>
      </c>
    </row>
    <row r="92" spans="1:20" s="10" customFormat="1" ht="55.5" customHeight="1" x14ac:dyDescent="0.2">
      <c r="A92" s="11">
        <v>2</v>
      </c>
      <c r="B92" s="12" t="s">
        <v>293</v>
      </c>
      <c r="C92" s="13" t="s">
        <v>403</v>
      </c>
      <c r="D92" s="12" t="s">
        <v>404</v>
      </c>
      <c r="E92" s="17" t="s">
        <v>405</v>
      </c>
      <c r="F92" s="104" t="s">
        <v>406</v>
      </c>
      <c r="G92" s="17" t="s">
        <v>407</v>
      </c>
      <c r="H92" s="18" t="s">
        <v>408</v>
      </c>
      <c r="I92" s="20" t="s">
        <v>409</v>
      </c>
      <c r="J92" s="16" t="s">
        <v>410</v>
      </c>
      <c r="K92" s="17" t="s">
        <v>29</v>
      </c>
      <c r="L92" s="13">
        <v>0</v>
      </c>
      <c r="M92" s="26">
        <v>25</v>
      </c>
      <c r="N92" s="26">
        <v>0</v>
      </c>
      <c r="O92" s="26">
        <v>10</v>
      </c>
      <c r="P92" s="36">
        <v>10</v>
      </c>
      <c r="Q92" s="26">
        <v>5</v>
      </c>
      <c r="R92" s="19" t="s">
        <v>411</v>
      </c>
      <c r="S92" s="17" t="s">
        <v>270</v>
      </c>
      <c r="T92" s="21">
        <f>+N92</f>
        <v>0</v>
      </c>
    </row>
    <row r="93" spans="1:20" s="53" customFormat="1" ht="67.5" customHeight="1" x14ac:dyDescent="0.2">
      <c r="A93" s="32">
        <v>2</v>
      </c>
      <c r="B93" s="61" t="s">
        <v>293</v>
      </c>
      <c r="C93" s="40" t="s">
        <v>403</v>
      </c>
      <c r="D93" s="61" t="s">
        <v>404</v>
      </c>
      <c r="E93" s="33" t="s">
        <v>405</v>
      </c>
      <c r="F93" s="105"/>
      <c r="G93" s="33" t="s">
        <v>407</v>
      </c>
      <c r="H93" s="62" t="s">
        <v>408</v>
      </c>
      <c r="I93" s="33" t="s">
        <v>412</v>
      </c>
      <c r="J93" s="61" t="s">
        <v>413</v>
      </c>
      <c r="K93" s="33" t="s">
        <v>29</v>
      </c>
      <c r="L93" s="40">
        <v>0</v>
      </c>
      <c r="M93" s="40">
        <v>1</v>
      </c>
      <c r="N93" s="40">
        <v>0</v>
      </c>
      <c r="O93" s="40">
        <v>0</v>
      </c>
      <c r="P93" s="40">
        <v>1</v>
      </c>
      <c r="Q93" s="40">
        <v>0</v>
      </c>
      <c r="R93" s="33" t="s">
        <v>411</v>
      </c>
      <c r="S93" s="33" t="s">
        <v>270</v>
      </c>
      <c r="T93" s="41">
        <f>+N93</f>
        <v>0</v>
      </c>
    </row>
    <row r="94" spans="1:20" s="10" customFormat="1" ht="78.75" customHeight="1" x14ac:dyDescent="0.2">
      <c r="A94" s="11">
        <v>2</v>
      </c>
      <c r="B94" s="12" t="s">
        <v>293</v>
      </c>
      <c r="C94" s="13">
        <v>2.6</v>
      </c>
      <c r="D94" s="12" t="s">
        <v>404</v>
      </c>
      <c r="E94" s="17" t="s">
        <v>405</v>
      </c>
      <c r="F94" s="106"/>
      <c r="G94" s="17" t="s">
        <v>407</v>
      </c>
      <c r="H94" s="18" t="s">
        <v>408</v>
      </c>
      <c r="I94" s="20" t="s">
        <v>414</v>
      </c>
      <c r="J94" s="16" t="s">
        <v>415</v>
      </c>
      <c r="K94" s="17" t="s">
        <v>29</v>
      </c>
      <c r="L94" s="13">
        <v>0</v>
      </c>
      <c r="M94" s="26">
        <v>22</v>
      </c>
      <c r="N94" s="26">
        <v>5</v>
      </c>
      <c r="O94" s="26">
        <v>5</v>
      </c>
      <c r="P94" s="36">
        <v>5</v>
      </c>
      <c r="Q94" s="26">
        <v>7</v>
      </c>
      <c r="R94" s="19" t="s">
        <v>411</v>
      </c>
      <c r="S94" s="17" t="s">
        <v>270</v>
      </c>
      <c r="T94" s="21">
        <v>5</v>
      </c>
    </row>
    <row r="95" spans="1:20" s="53" customFormat="1" ht="67.5" customHeight="1" x14ac:dyDescent="0.2">
      <c r="A95" s="24">
        <v>2</v>
      </c>
      <c r="B95" s="37" t="s">
        <v>293</v>
      </c>
      <c r="C95" s="36" t="s">
        <v>416</v>
      </c>
      <c r="D95" s="37" t="s">
        <v>417</v>
      </c>
      <c r="E95" s="17" t="s">
        <v>418</v>
      </c>
      <c r="F95" s="46" t="s">
        <v>419</v>
      </c>
      <c r="G95" s="20" t="s">
        <v>420</v>
      </c>
      <c r="H95" s="46" t="s">
        <v>421</v>
      </c>
      <c r="I95" s="20" t="s">
        <v>422</v>
      </c>
      <c r="J95" s="16" t="s">
        <v>423</v>
      </c>
      <c r="K95" s="20" t="s">
        <v>29</v>
      </c>
      <c r="L95" s="36">
        <v>0</v>
      </c>
      <c r="M95" s="36">
        <v>25</v>
      </c>
      <c r="N95" s="36">
        <v>6</v>
      </c>
      <c r="O95" s="36">
        <v>6</v>
      </c>
      <c r="P95" s="36">
        <v>6</v>
      </c>
      <c r="Q95" s="36">
        <v>7</v>
      </c>
      <c r="R95" s="20" t="s">
        <v>417</v>
      </c>
      <c r="S95" s="20" t="s">
        <v>424</v>
      </c>
      <c r="T95" s="44">
        <v>6</v>
      </c>
    </row>
    <row r="96" spans="1:20" s="10" customFormat="1" ht="75.75" customHeight="1" x14ac:dyDescent="0.2">
      <c r="A96" s="11"/>
      <c r="B96" s="12" t="s">
        <v>425</v>
      </c>
      <c r="C96" s="13" t="s">
        <v>416</v>
      </c>
      <c r="D96" s="12" t="s">
        <v>417</v>
      </c>
      <c r="E96" s="17" t="s">
        <v>426</v>
      </c>
      <c r="F96" s="104" t="s">
        <v>427</v>
      </c>
      <c r="G96" s="17" t="s">
        <v>428</v>
      </c>
      <c r="H96" s="18" t="s">
        <v>429</v>
      </c>
      <c r="I96" s="17" t="s">
        <v>430</v>
      </c>
      <c r="J96" s="16" t="s">
        <v>431</v>
      </c>
      <c r="K96" s="20" t="s">
        <v>29</v>
      </c>
      <c r="L96" s="36">
        <v>0</v>
      </c>
      <c r="M96" s="36">
        <v>6</v>
      </c>
      <c r="N96" s="36">
        <v>0</v>
      </c>
      <c r="O96" s="36">
        <v>0</v>
      </c>
      <c r="P96" s="36">
        <v>6</v>
      </c>
      <c r="Q96" s="36">
        <v>0</v>
      </c>
      <c r="R96" s="20" t="s">
        <v>417</v>
      </c>
      <c r="S96" s="20" t="s">
        <v>303</v>
      </c>
      <c r="T96" s="44">
        <v>0</v>
      </c>
    </row>
    <row r="97" spans="1:20" s="45" customFormat="1" ht="90" customHeight="1" x14ac:dyDescent="0.2">
      <c r="A97" s="24"/>
      <c r="B97" s="37" t="s">
        <v>425</v>
      </c>
      <c r="C97" s="36" t="s">
        <v>416</v>
      </c>
      <c r="D97" s="37" t="s">
        <v>417</v>
      </c>
      <c r="E97" s="20" t="s">
        <v>432</v>
      </c>
      <c r="F97" s="105"/>
      <c r="G97" s="17" t="s">
        <v>428</v>
      </c>
      <c r="H97" s="18" t="s">
        <v>429</v>
      </c>
      <c r="I97" s="18" t="s">
        <v>433</v>
      </c>
      <c r="J97" s="37" t="s">
        <v>434</v>
      </c>
      <c r="K97" s="20" t="s">
        <v>29</v>
      </c>
      <c r="L97" s="36">
        <v>0</v>
      </c>
      <c r="M97" s="36">
        <v>1</v>
      </c>
      <c r="N97" s="36">
        <v>0</v>
      </c>
      <c r="O97" s="36">
        <v>1</v>
      </c>
      <c r="P97" s="36">
        <v>2</v>
      </c>
      <c r="Q97" s="36">
        <v>2</v>
      </c>
      <c r="R97" s="20" t="s">
        <v>417</v>
      </c>
      <c r="S97" s="20" t="s">
        <v>303</v>
      </c>
      <c r="T97" s="44">
        <v>0</v>
      </c>
    </row>
    <row r="98" spans="1:20" s="10" customFormat="1" ht="59.25" customHeight="1" x14ac:dyDescent="0.2">
      <c r="A98" s="11">
        <v>2</v>
      </c>
      <c r="B98" s="37" t="s">
        <v>425</v>
      </c>
      <c r="C98" s="36" t="s">
        <v>416</v>
      </c>
      <c r="D98" s="37" t="s">
        <v>417</v>
      </c>
      <c r="E98" s="17" t="s">
        <v>435</v>
      </c>
      <c r="F98" s="106"/>
      <c r="G98" s="17" t="s">
        <v>428</v>
      </c>
      <c r="H98" s="18" t="s">
        <v>429</v>
      </c>
      <c r="I98" s="18" t="s">
        <v>436</v>
      </c>
      <c r="J98" s="16" t="s">
        <v>437</v>
      </c>
      <c r="K98" s="17" t="s">
        <v>269</v>
      </c>
      <c r="L98" s="13">
        <v>0</v>
      </c>
      <c r="M98" s="26">
        <v>6</v>
      </c>
      <c r="N98" s="26">
        <v>0</v>
      </c>
      <c r="O98" s="26">
        <v>0</v>
      </c>
      <c r="P98" s="26">
        <v>2</v>
      </c>
      <c r="Q98" s="26">
        <v>4</v>
      </c>
      <c r="R98" s="20" t="s">
        <v>417</v>
      </c>
      <c r="S98" s="17" t="s">
        <v>438</v>
      </c>
      <c r="T98" s="21">
        <v>0</v>
      </c>
    </row>
    <row r="99" spans="1:20" s="53" customFormat="1" ht="63.75" customHeight="1" x14ac:dyDescent="0.2">
      <c r="A99" s="24">
        <v>2</v>
      </c>
      <c r="B99" s="37" t="s">
        <v>293</v>
      </c>
      <c r="C99" s="36" t="s">
        <v>416</v>
      </c>
      <c r="D99" s="37" t="s">
        <v>417</v>
      </c>
      <c r="E99" s="17" t="s">
        <v>435</v>
      </c>
      <c r="F99" s="46" t="s">
        <v>439</v>
      </c>
      <c r="G99" s="20" t="s">
        <v>440</v>
      </c>
      <c r="H99" s="46" t="s">
        <v>441</v>
      </c>
      <c r="I99" s="46" t="s">
        <v>439</v>
      </c>
      <c r="J99" s="16"/>
      <c r="K99" s="20" t="s">
        <v>29</v>
      </c>
      <c r="L99" s="36" t="s">
        <v>229</v>
      </c>
      <c r="M99" s="36">
        <v>5</v>
      </c>
      <c r="N99" s="36">
        <v>1</v>
      </c>
      <c r="O99" s="36">
        <v>1</v>
      </c>
      <c r="P99" s="36">
        <v>2</v>
      </c>
      <c r="Q99" s="36">
        <v>1</v>
      </c>
      <c r="R99" s="20" t="s">
        <v>417</v>
      </c>
      <c r="S99" s="20" t="s">
        <v>442</v>
      </c>
      <c r="T99" s="44">
        <v>1</v>
      </c>
    </row>
    <row r="100" spans="1:20" s="53" customFormat="1" ht="60.75" customHeight="1" x14ac:dyDescent="0.2">
      <c r="A100" s="24">
        <v>2</v>
      </c>
      <c r="B100" s="37" t="s">
        <v>293</v>
      </c>
      <c r="C100" s="36" t="s">
        <v>416</v>
      </c>
      <c r="D100" s="37" t="s">
        <v>417</v>
      </c>
      <c r="E100" s="14" t="s">
        <v>435</v>
      </c>
      <c r="F100" s="46" t="s">
        <v>443</v>
      </c>
      <c r="G100" s="20">
        <v>2</v>
      </c>
      <c r="H100" s="46" t="s">
        <v>444</v>
      </c>
      <c r="I100" s="46" t="s">
        <v>445</v>
      </c>
      <c r="J100" s="16"/>
      <c r="K100" s="20" t="s">
        <v>29</v>
      </c>
      <c r="L100" s="36">
        <v>0</v>
      </c>
      <c r="M100" s="36">
        <v>45</v>
      </c>
      <c r="N100" s="36">
        <v>10</v>
      </c>
      <c r="O100" s="36">
        <v>10</v>
      </c>
      <c r="P100" s="36">
        <v>10</v>
      </c>
      <c r="Q100" s="36">
        <v>15</v>
      </c>
      <c r="R100" s="20" t="s">
        <v>417</v>
      </c>
      <c r="S100" s="20" t="s">
        <v>442</v>
      </c>
      <c r="T100" s="44">
        <f>+N100</f>
        <v>10</v>
      </c>
    </row>
    <row r="101" spans="1:20" s="53" customFormat="1" ht="84" customHeight="1" x14ac:dyDescent="0.2">
      <c r="A101" s="24">
        <v>2</v>
      </c>
      <c r="B101" s="37" t="s">
        <v>293</v>
      </c>
      <c r="C101" s="36" t="s">
        <v>416</v>
      </c>
      <c r="D101" s="37" t="s">
        <v>417</v>
      </c>
      <c r="E101" s="17" t="s">
        <v>435</v>
      </c>
      <c r="F101" s="46" t="s">
        <v>446</v>
      </c>
      <c r="G101" s="20" t="s">
        <v>447</v>
      </c>
      <c r="H101" s="46" t="s">
        <v>444</v>
      </c>
      <c r="I101" s="46" t="s">
        <v>448</v>
      </c>
      <c r="J101" s="16"/>
      <c r="K101" s="20" t="s">
        <v>29</v>
      </c>
      <c r="L101" s="36">
        <v>8</v>
      </c>
      <c r="M101" s="36">
        <v>45</v>
      </c>
      <c r="N101" s="36">
        <v>11</v>
      </c>
      <c r="O101" s="36">
        <v>11</v>
      </c>
      <c r="P101" s="36">
        <v>11</v>
      </c>
      <c r="Q101" s="36">
        <v>12</v>
      </c>
      <c r="R101" s="20" t="s">
        <v>417</v>
      </c>
      <c r="S101" s="20" t="s">
        <v>442</v>
      </c>
      <c r="T101" s="44">
        <v>11</v>
      </c>
    </row>
    <row r="102" spans="1:20" s="53" customFormat="1" ht="67.5" customHeight="1" x14ac:dyDescent="0.2">
      <c r="A102" s="24">
        <v>2</v>
      </c>
      <c r="B102" s="37" t="s">
        <v>293</v>
      </c>
      <c r="C102" s="36" t="s">
        <v>416</v>
      </c>
      <c r="D102" s="37" t="s">
        <v>417</v>
      </c>
      <c r="E102" s="17" t="s">
        <v>449</v>
      </c>
      <c r="F102" s="46" t="s">
        <v>450</v>
      </c>
      <c r="G102" s="20" t="s">
        <v>447</v>
      </c>
      <c r="H102" s="46" t="s">
        <v>444</v>
      </c>
      <c r="I102" s="46" t="s">
        <v>451</v>
      </c>
      <c r="J102" s="16"/>
      <c r="K102" s="20" t="s">
        <v>29</v>
      </c>
      <c r="L102" s="36">
        <v>8</v>
      </c>
      <c r="M102" s="36">
        <v>45</v>
      </c>
      <c r="N102" s="36">
        <v>11</v>
      </c>
      <c r="O102" s="36">
        <v>11</v>
      </c>
      <c r="P102" s="36">
        <v>11</v>
      </c>
      <c r="Q102" s="36">
        <v>12</v>
      </c>
      <c r="R102" s="20" t="s">
        <v>417</v>
      </c>
      <c r="S102" s="20" t="s">
        <v>442</v>
      </c>
      <c r="T102" s="44">
        <v>11</v>
      </c>
    </row>
    <row r="103" spans="1:20" s="53" customFormat="1" ht="67.5" customHeight="1" x14ac:dyDescent="0.2">
      <c r="A103" s="24">
        <v>2</v>
      </c>
      <c r="B103" s="37" t="s">
        <v>293</v>
      </c>
      <c r="C103" s="36" t="s">
        <v>416</v>
      </c>
      <c r="D103" s="37" t="s">
        <v>417</v>
      </c>
      <c r="E103" s="17" t="s">
        <v>449</v>
      </c>
      <c r="F103" s="46" t="s">
        <v>452</v>
      </c>
      <c r="G103" s="20" t="s">
        <v>453</v>
      </c>
      <c r="H103" s="46" t="s">
        <v>454</v>
      </c>
      <c r="I103" s="46" t="s">
        <v>455</v>
      </c>
      <c r="J103" s="16"/>
      <c r="K103" s="20" t="s">
        <v>29</v>
      </c>
      <c r="L103" s="36">
        <v>0</v>
      </c>
      <c r="M103" s="36">
        <v>10</v>
      </c>
      <c r="N103" s="36">
        <v>2</v>
      </c>
      <c r="O103" s="36">
        <v>4</v>
      </c>
      <c r="P103" s="36">
        <v>2</v>
      </c>
      <c r="Q103" s="63">
        <v>2</v>
      </c>
      <c r="R103" s="20" t="s">
        <v>417</v>
      </c>
      <c r="S103" s="20" t="s">
        <v>442</v>
      </c>
      <c r="T103" s="44">
        <v>2</v>
      </c>
    </row>
    <row r="104" spans="1:20" s="45" customFormat="1" ht="55.5" customHeight="1" x14ac:dyDescent="0.2">
      <c r="A104" s="24">
        <v>2</v>
      </c>
      <c r="B104" s="37" t="s">
        <v>293</v>
      </c>
      <c r="C104" s="36" t="s">
        <v>416</v>
      </c>
      <c r="D104" s="37" t="s">
        <v>417</v>
      </c>
      <c r="E104" s="17" t="s">
        <v>449</v>
      </c>
      <c r="F104" s="46" t="s">
        <v>456</v>
      </c>
      <c r="G104" s="20" t="s">
        <v>457</v>
      </c>
      <c r="H104" s="46" t="s">
        <v>458</v>
      </c>
      <c r="I104" s="46" t="s">
        <v>459</v>
      </c>
      <c r="J104" s="16"/>
      <c r="K104" s="20" t="s">
        <v>29</v>
      </c>
      <c r="L104" s="36" t="s">
        <v>229</v>
      </c>
      <c r="M104" s="36">
        <v>45</v>
      </c>
      <c r="N104" s="36">
        <v>11</v>
      </c>
      <c r="O104" s="36">
        <v>11</v>
      </c>
      <c r="P104" s="36">
        <v>11</v>
      </c>
      <c r="Q104" s="64">
        <v>12</v>
      </c>
      <c r="R104" s="20" t="s">
        <v>417</v>
      </c>
      <c r="S104" s="20" t="s">
        <v>442</v>
      </c>
      <c r="T104" s="44">
        <v>11</v>
      </c>
    </row>
    <row r="105" spans="1:20" s="10" customFormat="1" ht="56.25" customHeight="1" x14ac:dyDescent="0.2">
      <c r="A105" s="11">
        <v>2</v>
      </c>
      <c r="B105" s="12" t="s">
        <v>293</v>
      </c>
      <c r="C105" s="13" t="s">
        <v>460</v>
      </c>
      <c r="D105" s="37" t="s">
        <v>461</v>
      </c>
      <c r="E105" s="17" t="s">
        <v>462</v>
      </c>
      <c r="F105" s="104" t="s">
        <v>463</v>
      </c>
      <c r="G105" s="17" t="s">
        <v>464</v>
      </c>
      <c r="H105" s="18" t="s">
        <v>465</v>
      </c>
      <c r="I105" s="18" t="s">
        <v>466</v>
      </c>
      <c r="J105" s="16"/>
      <c r="K105" s="17" t="s">
        <v>269</v>
      </c>
      <c r="L105" s="26">
        <v>0</v>
      </c>
      <c r="M105" s="58">
        <v>1</v>
      </c>
      <c r="N105" s="58">
        <v>0</v>
      </c>
      <c r="O105" s="58">
        <v>0</v>
      </c>
      <c r="P105" s="36">
        <v>0</v>
      </c>
      <c r="Q105" s="58">
        <v>1</v>
      </c>
      <c r="R105" s="20" t="s">
        <v>417</v>
      </c>
      <c r="S105" s="17" t="s">
        <v>128</v>
      </c>
      <c r="T105" s="21">
        <v>0</v>
      </c>
    </row>
    <row r="106" spans="1:20" s="10" customFormat="1" ht="49.5" customHeight="1" x14ac:dyDescent="0.2">
      <c r="A106" s="11">
        <v>2</v>
      </c>
      <c r="B106" s="12" t="s">
        <v>293</v>
      </c>
      <c r="C106" s="13" t="s">
        <v>460</v>
      </c>
      <c r="D106" s="37" t="s">
        <v>461</v>
      </c>
      <c r="E106" s="17" t="s">
        <v>462</v>
      </c>
      <c r="F106" s="105"/>
      <c r="G106" s="17" t="s">
        <v>464</v>
      </c>
      <c r="H106" s="18" t="s">
        <v>465</v>
      </c>
      <c r="I106" s="18" t="s">
        <v>467</v>
      </c>
      <c r="K106" s="17" t="s">
        <v>269</v>
      </c>
      <c r="L106" s="26">
        <v>25</v>
      </c>
      <c r="M106" s="58">
        <v>12</v>
      </c>
      <c r="N106" s="58">
        <v>1</v>
      </c>
      <c r="O106" s="58">
        <v>1</v>
      </c>
      <c r="P106" s="36">
        <v>5</v>
      </c>
      <c r="Q106" s="58">
        <v>5</v>
      </c>
      <c r="R106" s="20" t="s">
        <v>417</v>
      </c>
      <c r="S106" s="17" t="s">
        <v>128</v>
      </c>
      <c r="T106" s="21">
        <v>1</v>
      </c>
    </row>
    <row r="107" spans="1:20" s="10" customFormat="1" ht="46.5" customHeight="1" x14ac:dyDescent="0.2">
      <c r="A107" s="11">
        <v>2</v>
      </c>
      <c r="B107" s="12" t="s">
        <v>293</v>
      </c>
      <c r="C107" s="13" t="s">
        <v>460</v>
      </c>
      <c r="D107" s="37" t="s">
        <v>461</v>
      </c>
      <c r="E107" s="17" t="s">
        <v>462</v>
      </c>
      <c r="F107" s="105"/>
      <c r="G107" s="17" t="s">
        <v>464</v>
      </c>
      <c r="H107" s="18" t="s">
        <v>465</v>
      </c>
      <c r="I107" s="18" t="s">
        <v>468</v>
      </c>
      <c r="J107" s="16"/>
      <c r="K107" s="17" t="s">
        <v>269</v>
      </c>
      <c r="L107" s="13">
        <v>30</v>
      </c>
      <c r="M107" s="58">
        <v>1</v>
      </c>
      <c r="N107" s="58">
        <v>0</v>
      </c>
      <c r="O107" s="58">
        <v>0</v>
      </c>
      <c r="P107" s="36">
        <v>0</v>
      </c>
      <c r="Q107" s="58">
        <v>1</v>
      </c>
      <c r="R107" s="20" t="s">
        <v>417</v>
      </c>
      <c r="S107" s="17" t="s">
        <v>128</v>
      </c>
      <c r="T107" s="21">
        <v>0</v>
      </c>
    </row>
    <row r="108" spans="1:20" s="10" customFormat="1" ht="67.5" customHeight="1" x14ac:dyDescent="0.2">
      <c r="A108" s="11">
        <v>2</v>
      </c>
      <c r="B108" s="12" t="s">
        <v>293</v>
      </c>
      <c r="C108" s="13" t="s">
        <v>460</v>
      </c>
      <c r="D108" s="37" t="s">
        <v>461</v>
      </c>
      <c r="E108" s="17" t="s">
        <v>469</v>
      </c>
      <c r="F108" s="106"/>
      <c r="G108" s="17" t="s">
        <v>464</v>
      </c>
      <c r="H108" s="18" t="s">
        <v>465</v>
      </c>
      <c r="I108" s="18" t="s">
        <v>470</v>
      </c>
      <c r="J108" s="16"/>
      <c r="K108" s="17" t="s">
        <v>29</v>
      </c>
      <c r="L108" s="13">
        <v>60</v>
      </c>
      <c r="M108" s="58">
        <v>12</v>
      </c>
      <c r="N108" s="58">
        <v>2</v>
      </c>
      <c r="O108" s="58">
        <v>8</v>
      </c>
      <c r="P108" s="36">
        <v>1</v>
      </c>
      <c r="Q108" s="58">
        <v>1</v>
      </c>
      <c r="R108" s="20" t="s">
        <v>417</v>
      </c>
      <c r="S108" s="17" t="s">
        <v>128</v>
      </c>
      <c r="T108" s="21">
        <v>2</v>
      </c>
    </row>
    <row r="109" spans="1:20" s="10" customFormat="1" ht="67.5" customHeight="1" x14ac:dyDescent="0.2">
      <c r="A109" s="11">
        <v>2</v>
      </c>
      <c r="B109" s="12" t="s">
        <v>293</v>
      </c>
      <c r="C109" s="13" t="s">
        <v>460</v>
      </c>
      <c r="D109" s="37" t="s">
        <v>461</v>
      </c>
      <c r="E109" s="17" t="s">
        <v>471</v>
      </c>
      <c r="F109" s="18" t="s">
        <v>472</v>
      </c>
      <c r="G109" s="17" t="s">
        <v>473</v>
      </c>
      <c r="H109" s="18" t="s">
        <v>474</v>
      </c>
      <c r="I109" s="18" t="s">
        <v>475</v>
      </c>
      <c r="J109" s="16" t="s">
        <v>476</v>
      </c>
      <c r="K109" s="17" t="s">
        <v>29</v>
      </c>
      <c r="L109" s="26">
        <v>6</v>
      </c>
      <c r="M109" s="58">
        <v>2</v>
      </c>
      <c r="N109" s="58">
        <v>2</v>
      </c>
      <c r="O109" s="58">
        <v>0</v>
      </c>
      <c r="P109" s="36">
        <v>0</v>
      </c>
      <c r="Q109" s="58">
        <v>0</v>
      </c>
      <c r="R109" s="20" t="s">
        <v>417</v>
      </c>
      <c r="S109" s="17" t="s">
        <v>128</v>
      </c>
      <c r="T109" s="21">
        <v>2</v>
      </c>
    </row>
    <row r="110" spans="1:20" s="10" customFormat="1" ht="60" customHeight="1" x14ac:dyDescent="0.2">
      <c r="A110" s="11">
        <v>2</v>
      </c>
      <c r="B110" s="12" t="s">
        <v>293</v>
      </c>
      <c r="C110" s="13" t="s">
        <v>460</v>
      </c>
      <c r="D110" s="37" t="s">
        <v>461</v>
      </c>
      <c r="E110" s="17" t="s">
        <v>477</v>
      </c>
      <c r="F110" s="104" t="s">
        <v>478</v>
      </c>
      <c r="G110" s="17" t="s">
        <v>479</v>
      </c>
      <c r="H110" s="18" t="s">
        <v>480</v>
      </c>
      <c r="I110" s="18" t="s">
        <v>481</v>
      </c>
      <c r="J110" s="16" t="s">
        <v>482</v>
      </c>
      <c r="K110" s="17" t="s">
        <v>29</v>
      </c>
      <c r="L110" s="26">
        <v>0</v>
      </c>
      <c r="M110" s="58">
        <v>1</v>
      </c>
      <c r="N110" s="58">
        <v>0</v>
      </c>
      <c r="O110" s="58">
        <v>0</v>
      </c>
      <c r="P110" s="36">
        <v>1</v>
      </c>
      <c r="Q110" s="58">
        <v>0</v>
      </c>
      <c r="R110" s="19" t="s">
        <v>302</v>
      </c>
      <c r="S110" s="17" t="s">
        <v>128</v>
      </c>
      <c r="T110" s="21">
        <v>0</v>
      </c>
    </row>
    <row r="111" spans="1:20" s="10" customFormat="1" ht="66" customHeight="1" x14ac:dyDescent="0.2">
      <c r="A111" s="11">
        <v>2</v>
      </c>
      <c r="B111" s="12" t="s">
        <v>293</v>
      </c>
      <c r="C111" s="13" t="s">
        <v>460</v>
      </c>
      <c r="D111" s="37" t="s">
        <v>461</v>
      </c>
      <c r="E111" s="17" t="s">
        <v>483</v>
      </c>
      <c r="F111" s="105"/>
      <c r="G111" s="17" t="s">
        <v>479</v>
      </c>
      <c r="H111" s="18" t="s">
        <v>480</v>
      </c>
      <c r="I111" s="18" t="s">
        <v>484</v>
      </c>
      <c r="J111" s="16" t="s">
        <v>485</v>
      </c>
      <c r="K111" s="17" t="s">
        <v>29</v>
      </c>
      <c r="L111" s="26">
        <v>0</v>
      </c>
      <c r="M111" s="58">
        <v>1</v>
      </c>
      <c r="N111" s="58">
        <v>0</v>
      </c>
      <c r="O111" s="58">
        <v>1</v>
      </c>
      <c r="P111" s="36">
        <v>0</v>
      </c>
      <c r="Q111" s="58">
        <v>0</v>
      </c>
      <c r="R111" s="20" t="s">
        <v>417</v>
      </c>
      <c r="S111" s="17" t="s">
        <v>486</v>
      </c>
      <c r="T111" s="21">
        <v>0</v>
      </c>
    </row>
    <row r="112" spans="1:20" s="10" customFormat="1" ht="48.75" customHeight="1" x14ac:dyDescent="0.2">
      <c r="A112" s="11">
        <v>2</v>
      </c>
      <c r="B112" s="12" t="s">
        <v>293</v>
      </c>
      <c r="C112" s="13" t="s">
        <v>460</v>
      </c>
      <c r="D112" s="37" t="s">
        <v>461</v>
      </c>
      <c r="E112" s="17" t="s">
        <v>487</v>
      </c>
      <c r="F112" s="106"/>
      <c r="G112" s="17" t="s">
        <v>479</v>
      </c>
      <c r="H112" s="18" t="s">
        <v>480</v>
      </c>
      <c r="I112" s="18" t="s">
        <v>488</v>
      </c>
      <c r="J112" s="16" t="s">
        <v>489</v>
      </c>
      <c r="K112" s="17" t="s">
        <v>29</v>
      </c>
      <c r="L112" s="13">
        <v>0</v>
      </c>
      <c r="M112" s="26">
        <v>45</v>
      </c>
      <c r="N112" s="26">
        <v>10</v>
      </c>
      <c r="O112" s="26">
        <v>10</v>
      </c>
      <c r="P112" s="36">
        <v>10</v>
      </c>
      <c r="Q112" s="26">
        <v>15</v>
      </c>
      <c r="R112" s="20" t="s">
        <v>417</v>
      </c>
      <c r="S112" s="17" t="s">
        <v>486</v>
      </c>
      <c r="T112" s="21">
        <f>+N112</f>
        <v>10</v>
      </c>
    </row>
    <row r="113" spans="1:20" s="10" customFormat="1" ht="52.5" customHeight="1" x14ac:dyDescent="0.2">
      <c r="A113" s="11">
        <v>2</v>
      </c>
      <c r="B113" s="12" t="s">
        <v>293</v>
      </c>
      <c r="C113" s="13" t="s">
        <v>460</v>
      </c>
      <c r="D113" s="37" t="s">
        <v>461</v>
      </c>
      <c r="E113" s="17" t="s">
        <v>490</v>
      </c>
      <c r="F113" s="18" t="s">
        <v>491</v>
      </c>
      <c r="G113" s="17" t="s">
        <v>492</v>
      </c>
      <c r="H113" s="18" t="s">
        <v>493</v>
      </c>
      <c r="I113" s="18" t="s">
        <v>494</v>
      </c>
      <c r="J113" s="16" t="s">
        <v>495</v>
      </c>
      <c r="K113" s="17" t="s">
        <v>29</v>
      </c>
      <c r="L113" s="13">
        <v>0</v>
      </c>
      <c r="M113" s="26">
        <v>15</v>
      </c>
      <c r="N113" s="26">
        <v>0</v>
      </c>
      <c r="O113" s="26">
        <v>0</v>
      </c>
      <c r="P113" s="36">
        <v>0</v>
      </c>
      <c r="Q113" s="26">
        <v>15</v>
      </c>
      <c r="R113" s="20" t="s">
        <v>417</v>
      </c>
      <c r="S113" s="17" t="s">
        <v>486</v>
      </c>
      <c r="T113" s="21">
        <f>+N113</f>
        <v>0</v>
      </c>
    </row>
    <row r="114" spans="1:20" s="10" customFormat="1" ht="101.25" customHeight="1" x14ac:dyDescent="0.2">
      <c r="A114" s="11">
        <v>2</v>
      </c>
      <c r="B114" s="12" t="s">
        <v>293</v>
      </c>
      <c r="C114" s="13" t="s">
        <v>460</v>
      </c>
      <c r="D114" s="37" t="s">
        <v>461</v>
      </c>
      <c r="E114" s="17" t="s">
        <v>496</v>
      </c>
      <c r="F114" s="18" t="s">
        <v>497</v>
      </c>
      <c r="G114" s="17" t="s">
        <v>498</v>
      </c>
      <c r="H114" s="18" t="s">
        <v>499</v>
      </c>
      <c r="I114" s="18" t="s">
        <v>500</v>
      </c>
      <c r="J114" s="16" t="s">
        <v>501</v>
      </c>
      <c r="K114" s="17" t="s">
        <v>29</v>
      </c>
      <c r="L114" s="13">
        <v>0</v>
      </c>
      <c r="M114" s="26">
        <v>1500</v>
      </c>
      <c r="N114" s="26">
        <v>0</v>
      </c>
      <c r="O114" s="26">
        <v>0</v>
      </c>
      <c r="P114" s="36">
        <v>1500</v>
      </c>
      <c r="Q114" s="26">
        <v>0</v>
      </c>
      <c r="R114" s="20" t="s">
        <v>417</v>
      </c>
      <c r="S114" s="17" t="s">
        <v>486</v>
      </c>
      <c r="T114" s="21">
        <f>+N114</f>
        <v>0</v>
      </c>
    </row>
    <row r="115" spans="1:20" s="10" customFormat="1" ht="67.5" customHeight="1" x14ac:dyDescent="0.2">
      <c r="A115" s="11">
        <v>2</v>
      </c>
      <c r="B115" s="12" t="s">
        <v>293</v>
      </c>
      <c r="C115" s="13" t="s">
        <v>460</v>
      </c>
      <c r="D115" s="37" t="s">
        <v>461</v>
      </c>
      <c r="E115" s="17" t="s">
        <v>502</v>
      </c>
      <c r="F115" s="18" t="s">
        <v>503</v>
      </c>
      <c r="G115" s="17" t="s">
        <v>504</v>
      </c>
      <c r="H115" s="18" t="s">
        <v>505</v>
      </c>
      <c r="I115" s="18" t="s">
        <v>506</v>
      </c>
      <c r="J115" s="16" t="s">
        <v>507</v>
      </c>
      <c r="K115" s="17" t="s">
        <v>29</v>
      </c>
      <c r="L115" s="13">
        <v>0</v>
      </c>
      <c r="M115" s="26">
        <v>4800</v>
      </c>
      <c r="N115" s="26">
        <v>1000</v>
      </c>
      <c r="O115" s="26">
        <v>1000</v>
      </c>
      <c r="P115" s="36">
        <v>1000</v>
      </c>
      <c r="Q115" s="26">
        <v>1800</v>
      </c>
      <c r="R115" s="20" t="s">
        <v>417</v>
      </c>
      <c r="S115" s="17" t="s">
        <v>486</v>
      </c>
      <c r="T115" s="23">
        <f>+N115</f>
        <v>1000</v>
      </c>
    </row>
    <row r="116" spans="1:20" s="10" customFormat="1" ht="84.75" customHeight="1" x14ac:dyDescent="0.2">
      <c r="A116" s="11">
        <v>2</v>
      </c>
      <c r="B116" s="12" t="s">
        <v>293</v>
      </c>
      <c r="C116" s="13" t="s">
        <v>460</v>
      </c>
      <c r="D116" s="37" t="s">
        <v>461</v>
      </c>
      <c r="E116" s="17" t="s">
        <v>508</v>
      </c>
      <c r="F116" s="18" t="s">
        <v>509</v>
      </c>
      <c r="G116" s="17" t="s">
        <v>510</v>
      </c>
      <c r="H116" s="18" t="s">
        <v>511</v>
      </c>
      <c r="I116" s="18" t="s">
        <v>512</v>
      </c>
      <c r="J116" s="18" t="s">
        <v>513</v>
      </c>
      <c r="K116" s="18" t="s">
        <v>29</v>
      </c>
      <c r="L116" s="13">
        <v>0</v>
      </c>
      <c r="M116" s="26">
        <v>3</v>
      </c>
      <c r="N116" s="26">
        <v>1</v>
      </c>
      <c r="O116" s="26">
        <v>1</v>
      </c>
      <c r="P116" s="36">
        <v>1</v>
      </c>
      <c r="Q116" s="26">
        <v>0</v>
      </c>
      <c r="R116" s="20" t="s">
        <v>417</v>
      </c>
      <c r="S116" s="17" t="s">
        <v>486</v>
      </c>
      <c r="T116" s="21">
        <v>1</v>
      </c>
    </row>
    <row r="117" spans="1:20" s="10" customFormat="1" ht="67.5" customHeight="1" x14ac:dyDescent="0.2">
      <c r="A117" s="11">
        <v>2</v>
      </c>
      <c r="B117" s="12" t="s">
        <v>293</v>
      </c>
      <c r="C117" s="13" t="s">
        <v>460</v>
      </c>
      <c r="D117" s="12" t="s">
        <v>514</v>
      </c>
      <c r="E117" s="17" t="s">
        <v>515</v>
      </c>
      <c r="F117" s="18" t="s">
        <v>516</v>
      </c>
      <c r="G117" s="17" t="s">
        <v>517</v>
      </c>
      <c r="H117" s="18" t="s">
        <v>518</v>
      </c>
      <c r="I117" s="18" t="s">
        <v>519</v>
      </c>
      <c r="J117" s="16" t="s">
        <v>520</v>
      </c>
      <c r="K117" s="17" t="s">
        <v>29</v>
      </c>
      <c r="L117" s="13">
        <v>0</v>
      </c>
      <c r="M117" s="26">
        <v>4</v>
      </c>
      <c r="N117" s="26">
        <v>0</v>
      </c>
      <c r="O117" s="26">
        <v>1</v>
      </c>
      <c r="P117" s="36">
        <v>1</v>
      </c>
      <c r="Q117" s="26">
        <v>2</v>
      </c>
      <c r="R117" s="20" t="s">
        <v>417</v>
      </c>
      <c r="S117" s="17" t="s">
        <v>486</v>
      </c>
      <c r="T117" s="21">
        <f>+N117</f>
        <v>0</v>
      </c>
    </row>
    <row r="118" spans="1:20" s="10" customFormat="1" ht="72" customHeight="1" x14ac:dyDescent="0.2">
      <c r="A118" s="11">
        <v>2</v>
      </c>
      <c r="B118" s="12" t="s">
        <v>293</v>
      </c>
      <c r="C118" s="13" t="s">
        <v>460</v>
      </c>
      <c r="D118" s="12" t="s">
        <v>514</v>
      </c>
      <c r="E118" s="17" t="s">
        <v>521</v>
      </c>
      <c r="F118" s="18" t="s">
        <v>522</v>
      </c>
      <c r="G118" s="17" t="s">
        <v>523</v>
      </c>
      <c r="H118" s="18" t="s">
        <v>524</v>
      </c>
      <c r="I118" s="18" t="s">
        <v>525</v>
      </c>
      <c r="J118" s="16" t="s">
        <v>526</v>
      </c>
      <c r="K118" s="17" t="s">
        <v>29</v>
      </c>
      <c r="L118" s="13">
        <v>0</v>
      </c>
      <c r="M118" s="26">
        <v>200</v>
      </c>
      <c r="N118" s="26">
        <v>200</v>
      </c>
      <c r="O118" s="26">
        <v>0</v>
      </c>
      <c r="P118" s="36">
        <v>0</v>
      </c>
      <c r="Q118" s="26">
        <v>0</v>
      </c>
      <c r="R118" s="20" t="s">
        <v>417</v>
      </c>
      <c r="S118" s="17" t="s">
        <v>486</v>
      </c>
      <c r="T118" s="21">
        <f>+N118</f>
        <v>200</v>
      </c>
    </row>
    <row r="119" spans="1:20" s="10" customFormat="1" ht="59.25" customHeight="1" x14ac:dyDescent="0.2">
      <c r="A119" s="11">
        <v>2</v>
      </c>
      <c r="B119" s="12" t="s">
        <v>293</v>
      </c>
      <c r="C119" s="13" t="s">
        <v>460</v>
      </c>
      <c r="D119" s="12" t="s">
        <v>514</v>
      </c>
      <c r="E119" s="17" t="s">
        <v>527</v>
      </c>
      <c r="F119" s="104" t="s">
        <v>528</v>
      </c>
      <c r="G119" s="17" t="s">
        <v>529</v>
      </c>
      <c r="H119" s="18" t="s">
        <v>530</v>
      </c>
      <c r="I119" s="18" t="s">
        <v>531</v>
      </c>
      <c r="J119" s="16" t="s">
        <v>532</v>
      </c>
      <c r="K119" s="17" t="s">
        <v>29</v>
      </c>
      <c r="L119" s="13">
        <v>0</v>
      </c>
      <c r="M119" s="26">
        <v>1500</v>
      </c>
      <c r="N119" s="26">
        <v>375</v>
      </c>
      <c r="O119" s="26">
        <v>375</v>
      </c>
      <c r="P119" s="36">
        <v>375</v>
      </c>
      <c r="Q119" s="26">
        <v>375</v>
      </c>
      <c r="R119" s="19" t="s">
        <v>302</v>
      </c>
      <c r="S119" s="17" t="s">
        <v>486</v>
      </c>
      <c r="T119" s="21">
        <v>0</v>
      </c>
    </row>
    <row r="120" spans="1:20" s="10" customFormat="1" ht="67.5" customHeight="1" x14ac:dyDescent="0.2">
      <c r="A120" s="11">
        <v>2</v>
      </c>
      <c r="B120" s="12" t="s">
        <v>293</v>
      </c>
      <c r="C120" s="13" t="s">
        <v>460</v>
      </c>
      <c r="D120" s="12" t="s">
        <v>514</v>
      </c>
      <c r="E120" s="17" t="s">
        <v>533</v>
      </c>
      <c r="F120" s="105"/>
      <c r="G120" s="17" t="s">
        <v>529</v>
      </c>
      <c r="H120" s="18" t="s">
        <v>530</v>
      </c>
      <c r="I120" s="18" t="s">
        <v>512</v>
      </c>
      <c r="J120" s="16" t="s">
        <v>534</v>
      </c>
      <c r="K120" s="17" t="s">
        <v>29</v>
      </c>
      <c r="L120" s="13">
        <v>0</v>
      </c>
      <c r="M120" s="26">
        <v>3</v>
      </c>
      <c r="N120" s="26">
        <v>0</v>
      </c>
      <c r="O120" s="26">
        <v>0</v>
      </c>
      <c r="P120" s="36">
        <v>3</v>
      </c>
      <c r="Q120" s="26">
        <v>0</v>
      </c>
      <c r="R120" s="19" t="s">
        <v>302</v>
      </c>
      <c r="S120" s="17" t="s">
        <v>486</v>
      </c>
      <c r="T120" s="21">
        <f>+N120</f>
        <v>0</v>
      </c>
    </row>
    <row r="121" spans="1:20" s="10" customFormat="1" ht="70.5" customHeight="1" x14ac:dyDescent="0.2">
      <c r="A121" s="11">
        <v>2</v>
      </c>
      <c r="B121" s="12" t="s">
        <v>293</v>
      </c>
      <c r="C121" s="13" t="s">
        <v>460</v>
      </c>
      <c r="D121" s="12" t="s">
        <v>514</v>
      </c>
      <c r="E121" s="17" t="s">
        <v>535</v>
      </c>
      <c r="F121" s="105"/>
      <c r="G121" s="17" t="s">
        <v>529</v>
      </c>
      <c r="H121" s="18" t="s">
        <v>530</v>
      </c>
      <c r="I121" s="18" t="s">
        <v>536</v>
      </c>
      <c r="J121" s="16" t="s">
        <v>537</v>
      </c>
      <c r="K121" s="17" t="s">
        <v>29</v>
      </c>
      <c r="L121" s="13">
        <v>0</v>
      </c>
      <c r="M121" s="26">
        <v>12</v>
      </c>
      <c r="N121" s="26">
        <v>0</v>
      </c>
      <c r="O121" s="26">
        <v>0</v>
      </c>
      <c r="P121" s="36">
        <v>0</v>
      </c>
      <c r="Q121" s="26">
        <v>12</v>
      </c>
      <c r="R121" s="19" t="s">
        <v>302</v>
      </c>
      <c r="S121" s="17" t="s">
        <v>486</v>
      </c>
      <c r="T121" s="21">
        <f>+N121</f>
        <v>0</v>
      </c>
    </row>
    <row r="122" spans="1:20" s="10" customFormat="1" ht="32.25" customHeight="1" x14ac:dyDescent="0.2">
      <c r="A122" s="11">
        <v>2</v>
      </c>
      <c r="B122" s="12" t="s">
        <v>293</v>
      </c>
      <c r="C122" s="13" t="s">
        <v>460</v>
      </c>
      <c r="D122" s="12" t="s">
        <v>514</v>
      </c>
      <c r="E122" s="17" t="s">
        <v>538</v>
      </c>
      <c r="F122" s="106"/>
      <c r="G122" s="17" t="s">
        <v>529</v>
      </c>
      <c r="H122" s="18" t="s">
        <v>530</v>
      </c>
      <c r="I122" s="18" t="s">
        <v>539</v>
      </c>
      <c r="J122" s="16" t="s">
        <v>540</v>
      </c>
      <c r="K122" s="17" t="s">
        <v>29</v>
      </c>
      <c r="L122" s="13">
        <v>9701</v>
      </c>
      <c r="M122" s="26">
        <v>1</v>
      </c>
      <c r="N122" s="26">
        <v>0</v>
      </c>
      <c r="O122" s="26">
        <v>0</v>
      </c>
      <c r="P122" s="36">
        <v>1</v>
      </c>
      <c r="Q122" s="26">
        <v>0</v>
      </c>
      <c r="R122" s="19" t="s">
        <v>302</v>
      </c>
      <c r="S122" s="17" t="s">
        <v>486</v>
      </c>
      <c r="T122" s="21">
        <f>+N122</f>
        <v>0</v>
      </c>
    </row>
    <row r="123" spans="1:20" s="45" customFormat="1" ht="61.5" customHeight="1" x14ac:dyDescent="0.2">
      <c r="A123" s="24">
        <v>2</v>
      </c>
      <c r="B123" s="37" t="s">
        <v>293</v>
      </c>
      <c r="C123" s="36" t="s">
        <v>541</v>
      </c>
      <c r="D123" s="37" t="s">
        <v>542</v>
      </c>
      <c r="E123" s="17" t="s">
        <v>543</v>
      </c>
      <c r="F123" s="46" t="s">
        <v>544</v>
      </c>
      <c r="G123" s="20" t="s">
        <v>545</v>
      </c>
      <c r="H123" s="46" t="s">
        <v>546</v>
      </c>
      <c r="I123" s="46" t="s">
        <v>547</v>
      </c>
      <c r="J123" s="16" t="s">
        <v>548</v>
      </c>
      <c r="K123" s="20" t="s">
        <v>29</v>
      </c>
      <c r="L123" s="36">
        <v>0</v>
      </c>
      <c r="M123" s="36">
        <v>500</v>
      </c>
      <c r="N123" s="66">
        <v>125</v>
      </c>
      <c r="O123" s="66">
        <v>125</v>
      </c>
      <c r="P123" s="67">
        <v>125</v>
      </c>
      <c r="Q123" s="66">
        <v>125</v>
      </c>
      <c r="R123" s="20" t="s">
        <v>302</v>
      </c>
      <c r="S123" s="20" t="s">
        <v>304</v>
      </c>
      <c r="T123" s="44">
        <v>125</v>
      </c>
    </row>
    <row r="124" spans="1:20" s="45" customFormat="1" ht="45.75" customHeight="1" x14ac:dyDescent="0.2">
      <c r="A124" s="24">
        <v>2</v>
      </c>
      <c r="B124" s="37" t="s">
        <v>293</v>
      </c>
      <c r="C124" s="36" t="s">
        <v>541</v>
      </c>
      <c r="D124" s="37" t="s">
        <v>542</v>
      </c>
      <c r="E124" s="17" t="s">
        <v>549</v>
      </c>
      <c r="F124" s="46" t="s">
        <v>550</v>
      </c>
      <c r="G124" s="20" t="s">
        <v>551</v>
      </c>
      <c r="H124" s="46" t="s">
        <v>552</v>
      </c>
      <c r="I124" s="46" t="s">
        <v>553</v>
      </c>
      <c r="J124" s="16" t="s">
        <v>554</v>
      </c>
      <c r="K124" s="20" t="s">
        <v>29</v>
      </c>
      <c r="L124" s="36">
        <v>0</v>
      </c>
      <c r="M124" s="36">
        <v>100</v>
      </c>
      <c r="N124" s="36">
        <v>25</v>
      </c>
      <c r="O124" s="36">
        <v>25</v>
      </c>
      <c r="P124" s="36">
        <v>25</v>
      </c>
      <c r="Q124" s="36">
        <v>25</v>
      </c>
      <c r="R124" s="20" t="s">
        <v>302</v>
      </c>
      <c r="S124" s="20" t="s">
        <v>304</v>
      </c>
      <c r="T124" s="44">
        <f>+N124</f>
        <v>25</v>
      </c>
    </row>
    <row r="125" spans="1:20" s="45" customFormat="1" ht="58.5" customHeight="1" x14ac:dyDescent="0.2">
      <c r="A125" s="24">
        <v>2</v>
      </c>
      <c r="B125" s="37" t="s">
        <v>293</v>
      </c>
      <c r="C125" s="36" t="s">
        <v>541</v>
      </c>
      <c r="D125" s="37" t="s">
        <v>542</v>
      </c>
      <c r="E125" s="17" t="s">
        <v>555</v>
      </c>
      <c r="F125" s="46" t="s">
        <v>556</v>
      </c>
      <c r="G125" s="20" t="s">
        <v>557</v>
      </c>
      <c r="H125" s="46" t="s">
        <v>558</v>
      </c>
      <c r="I125" s="46" t="s">
        <v>559</v>
      </c>
      <c r="J125" s="16" t="s">
        <v>560</v>
      </c>
      <c r="K125" s="20" t="s">
        <v>29</v>
      </c>
      <c r="L125" s="36">
        <v>0</v>
      </c>
      <c r="M125" s="36">
        <v>4</v>
      </c>
      <c r="N125" s="36">
        <v>1</v>
      </c>
      <c r="O125" s="36">
        <v>1</v>
      </c>
      <c r="P125" s="36">
        <v>1</v>
      </c>
      <c r="Q125" s="36">
        <v>1</v>
      </c>
      <c r="R125" s="20" t="s">
        <v>302</v>
      </c>
      <c r="S125" s="20" t="s">
        <v>304</v>
      </c>
      <c r="T125" s="44">
        <f>+N125</f>
        <v>1</v>
      </c>
    </row>
    <row r="126" spans="1:20" s="45" customFormat="1" ht="81" customHeight="1" x14ac:dyDescent="0.2">
      <c r="A126" s="24">
        <v>2</v>
      </c>
      <c r="B126" s="37" t="s">
        <v>293</v>
      </c>
      <c r="C126" s="36" t="s">
        <v>541</v>
      </c>
      <c r="D126" s="37" t="s">
        <v>542</v>
      </c>
      <c r="E126" s="17" t="s">
        <v>561</v>
      </c>
      <c r="F126" s="46" t="s">
        <v>562</v>
      </c>
      <c r="G126" s="20" t="s">
        <v>563</v>
      </c>
      <c r="H126" s="46" t="s">
        <v>564</v>
      </c>
      <c r="I126" s="46" t="s">
        <v>565</v>
      </c>
      <c r="J126" s="16" t="s">
        <v>566</v>
      </c>
      <c r="K126" s="20" t="s">
        <v>29</v>
      </c>
      <c r="L126" s="36">
        <v>0</v>
      </c>
      <c r="M126" s="36">
        <v>1</v>
      </c>
      <c r="N126" s="36">
        <v>0</v>
      </c>
      <c r="O126" s="36">
        <v>0</v>
      </c>
      <c r="P126" s="36">
        <v>1</v>
      </c>
      <c r="Q126" s="36">
        <v>0</v>
      </c>
      <c r="R126" s="20" t="s">
        <v>302</v>
      </c>
      <c r="S126" s="20" t="s">
        <v>304</v>
      </c>
      <c r="T126" s="44">
        <f>+N126</f>
        <v>0</v>
      </c>
    </row>
    <row r="127" spans="1:20" s="45" customFormat="1" ht="66" customHeight="1" x14ac:dyDescent="0.2">
      <c r="A127" s="24">
        <v>2</v>
      </c>
      <c r="B127" s="37" t="s">
        <v>293</v>
      </c>
      <c r="C127" s="36" t="s">
        <v>541</v>
      </c>
      <c r="D127" s="37" t="s">
        <v>567</v>
      </c>
      <c r="E127" s="17" t="s">
        <v>568</v>
      </c>
      <c r="F127" s="46" t="s">
        <v>569</v>
      </c>
      <c r="G127" s="20" t="s">
        <v>570</v>
      </c>
      <c r="H127" s="46" t="s">
        <v>571</v>
      </c>
      <c r="I127" s="46" t="s">
        <v>572</v>
      </c>
      <c r="J127" s="16" t="s">
        <v>573</v>
      </c>
      <c r="K127" s="20" t="s">
        <v>29</v>
      </c>
      <c r="L127" s="36">
        <v>200</v>
      </c>
      <c r="M127" s="36">
        <v>45</v>
      </c>
      <c r="N127" s="66">
        <v>0</v>
      </c>
      <c r="O127" s="66">
        <v>10</v>
      </c>
      <c r="P127" s="67">
        <v>15</v>
      </c>
      <c r="Q127" s="66">
        <v>20</v>
      </c>
      <c r="R127" s="20" t="s">
        <v>302</v>
      </c>
      <c r="S127" s="20" t="s">
        <v>304</v>
      </c>
      <c r="T127" s="44">
        <f>+N127</f>
        <v>0</v>
      </c>
    </row>
    <row r="128" spans="1:20" s="45" customFormat="1" ht="63" customHeight="1" x14ac:dyDescent="0.2">
      <c r="A128" s="24">
        <v>2</v>
      </c>
      <c r="B128" s="37" t="s">
        <v>293</v>
      </c>
      <c r="C128" s="36" t="s">
        <v>541</v>
      </c>
      <c r="D128" s="37" t="s">
        <v>567</v>
      </c>
      <c r="E128" s="17" t="s">
        <v>574</v>
      </c>
      <c r="F128" s="46" t="s">
        <v>575</v>
      </c>
      <c r="G128" s="20" t="s">
        <v>576</v>
      </c>
      <c r="H128" s="46" t="s">
        <v>577</v>
      </c>
      <c r="I128" s="46" t="s">
        <v>578</v>
      </c>
      <c r="J128" s="16" t="s">
        <v>579</v>
      </c>
      <c r="K128" s="20" t="s">
        <v>29</v>
      </c>
      <c r="L128" s="36">
        <v>0</v>
      </c>
      <c r="M128" s="36">
        <v>2</v>
      </c>
      <c r="N128" s="36">
        <v>0</v>
      </c>
      <c r="O128" s="36">
        <v>1</v>
      </c>
      <c r="P128" s="36">
        <v>0</v>
      </c>
      <c r="Q128" s="36">
        <v>1</v>
      </c>
      <c r="R128" s="20" t="s">
        <v>302</v>
      </c>
      <c r="S128" s="20" t="s">
        <v>304</v>
      </c>
      <c r="T128" s="44">
        <f>+N128</f>
        <v>0</v>
      </c>
    </row>
    <row r="129" spans="1:20" s="45" customFormat="1" ht="73.5" customHeight="1" x14ac:dyDescent="0.2">
      <c r="A129" s="24">
        <v>2</v>
      </c>
      <c r="B129" s="37" t="s">
        <v>293</v>
      </c>
      <c r="C129" s="36" t="s">
        <v>541</v>
      </c>
      <c r="D129" s="37" t="s">
        <v>567</v>
      </c>
      <c r="E129" s="17" t="s">
        <v>580</v>
      </c>
      <c r="F129" s="46" t="s">
        <v>581</v>
      </c>
      <c r="G129" s="20" t="s">
        <v>582</v>
      </c>
      <c r="H129" s="46" t="s">
        <v>583</v>
      </c>
      <c r="I129" s="46" t="s">
        <v>584</v>
      </c>
      <c r="J129" s="16" t="s">
        <v>585</v>
      </c>
      <c r="K129" s="20" t="s">
        <v>269</v>
      </c>
      <c r="L129" s="36">
        <v>1</v>
      </c>
      <c r="M129" s="36">
        <v>100</v>
      </c>
      <c r="N129" s="66">
        <v>100</v>
      </c>
      <c r="O129" s="66">
        <v>0</v>
      </c>
      <c r="P129" s="67">
        <v>0</v>
      </c>
      <c r="Q129" s="66">
        <v>0</v>
      </c>
      <c r="R129" s="20" t="s">
        <v>302</v>
      </c>
      <c r="S129" s="20" t="s">
        <v>304</v>
      </c>
      <c r="T129" s="44">
        <f>+N129</f>
        <v>100</v>
      </c>
    </row>
    <row r="130" spans="1:20" s="45" customFormat="1" ht="63" customHeight="1" x14ac:dyDescent="0.2">
      <c r="A130" s="24">
        <v>2</v>
      </c>
      <c r="B130" s="37" t="s">
        <v>293</v>
      </c>
      <c r="C130" s="36" t="s">
        <v>541</v>
      </c>
      <c r="D130" s="37" t="s">
        <v>567</v>
      </c>
      <c r="E130" s="17" t="s">
        <v>586</v>
      </c>
      <c r="F130" s="46" t="s">
        <v>587</v>
      </c>
      <c r="G130" s="20" t="s">
        <v>588</v>
      </c>
      <c r="H130" s="46" t="s">
        <v>589</v>
      </c>
      <c r="I130" s="46" t="s">
        <v>590</v>
      </c>
      <c r="J130" s="16" t="s">
        <v>591</v>
      </c>
      <c r="K130" s="20" t="s">
        <v>29</v>
      </c>
      <c r="L130" s="36">
        <v>0</v>
      </c>
      <c r="M130" s="36">
        <v>45</v>
      </c>
      <c r="N130" s="36">
        <v>11</v>
      </c>
      <c r="O130" s="36">
        <v>11</v>
      </c>
      <c r="P130" s="36">
        <v>11</v>
      </c>
      <c r="Q130" s="36">
        <v>12</v>
      </c>
      <c r="R130" s="20" t="s">
        <v>302</v>
      </c>
      <c r="S130" s="20" t="s">
        <v>304</v>
      </c>
      <c r="T130" s="44">
        <f>+N130</f>
        <v>11</v>
      </c>
    </row>
    <row r="131" spans="1:20" s="45" customFormat="1" ht="63" customHeight="1" x14ac:dyDescent="0.2">
      <c r="A131" s="24">
        <v>2</v>
      </c>
      <c r="B131" s="37" t="s">
        <v>293</v>
      </c>
      <c r="C131" s="36" t="s">
        <v>592</v>
      </c>
      <c r="D131" s="37" t="s">
        <v>593</v>
      </c>
      <c r="E131" s="17" t="s">
        <v>594</v>
      </c>
      <c r="F131" s="46" t="s">
        <v>595</v>
      </c>
      <c r="G131" s="20" t="s">
        <v>596</v>
      </c>
      <c r="H131" s="46" t="s">
        <v>597</v>
      </c>
      <c r="I131" s="46" t="s">
        <v>598</v>
      </c>
      <c r="J131" s="16" t="s">
        <v>599</v>
      </c>
      <c r="K131" s="20" t="s">
        <v>29</v>
      </c>
      <c r="L131" s="36">
        <v>0</v>
      </c>
      <c r="M131" s="68">
        <v>4</v>
      </c>
      <c r="N131" s="68">
        <v>0</v>
      </c>
      <c r="O131" s="68">
        <v>0</v>
      </c>
      <c r="P131" s="36">
        <v>2</v>
      </c>
      <c r="Q131" s="68">
        <v>2</v>
      </c>
      <c r="R131" s="20" t="s">
        <v>302</v>
      </c>
      <c r="S131" s="20" t="s">
        <v>304</v>
      </c>
      <c r="T131" s="44">
        <f>+N131</f>
        <v>0</v>
      </c>
    </row>
    <row r="132" spans="1:20" s="53" customFormat="1" ht="63" customHeight="1" x14ac:dyDescent="0.2">
      <c r="A132" s="32">
        <v>2</v>
      </c>
      <c r="B132" s="61" t="s">
        <v>293</v>
      </c>
      <c r="C132" s="40" t="s">
        <v>592</v>
      </c>
      <c r="D132" s="61" t="s">
        <v>593</v>
      </c>
      <c r="E132" s="17" t="s">
        <v>600</v>
      </c>
      <c r="F132" s="62" t="s">
        <v>601</v>
      </c>
      <c r="G132" s="33" t="s">
        <v>602</v>
      </c>
      <c r="H132" s="62" t="s">
        <v>603</v>
      </c>
      <c r="I132" s="62" t="s">
        <v>604</v>
      </c>
      <c r="J132" s="16" t="s">
        <v>605</v>
      </c>
      <c r="K132" s="20" t="s">
        <v>29</v>
      </c>
      <c r="L132" s="36">
        <v>0</v>
      </c>
      <c r="M132" s="68">
        <v>4</v>
      </c>
      <c r="N132" s="68">
        <v>0</v>
      </c>
      <c r="O132" s="68">
        <v>1</v>
      </c>
      <c r="P132" s="36">
        <v>2</v>
      </c>
      <c r="Q132" s="68">
        <v>1</v>
      </c>
      <c r="R132" s="20" t="s">
        <v>302</v>
      </c>
      <c r="S132" s="20" t="s">
        <v>304</v>
      </c>
      <c r="T132" s="44">
        <f>+N132</f>
        <v>0</v>
      </c>
    </row>
    <row r="133" spans="1:20" s="53" customFormat="1" ht="67.5" customHeight="1" x14ac:dyDescent="0.2">
      <c r="A133" s="24">
        <v>2</v>
      </c>
      <c r="B133" s="37" t="s">
        <v>293</v>
      </c>
      <c r="C133" s="36" t="s">
        <v>592</v>
      </c>
      <c r="D133" s="37" t="s">
        <v>593</v>
      </c>
      <c r="E133" s="17" t="s">
        <v>606</v>
      </c>
      <c r="F133" s="46" t="s">
        <v>607</v>
      </c>
      <c r="G133" s="20" t="s">
        <v>608</v>
      </c>
      <c r="H133" s="46" t="s">
        <v>609</v>
      </c>
      <c r="I133" s="46" t="s">
        <v>610</v>
      </c>
      <c r="J133" s="16" t="s">
        <v>611</v>
      </c>
      <c r="K133" s="20" t="s">
        <v>29</v>
      </c>
      <c r="L133" s="36">
        <v>0</v>
      </c>
      <c r="M133" s="68">
        <v>4</v>
      </c>
      <c r="N133" s="68">
        <v>0</v>
      </c>
      <c r="O133" s="68">
        <v>0</v>
      </c>
      <c r="P133" s="36">
        <v>1</v>
      </c>
      <c r="Q133" s="68">
        <v>3</v>
      </c>
      <c r="R133" s="20" t="s">
        <v>302</v>
      </c>
      <c r="S133" s="20" t="s">
        <v>304</v>
      </c>
      <c r="T133" s="44">
        <f>+N133</f>
        <v>0</v>
      </c>
    </row>
    <row r="134" spans="1:20" s="53" customFormat="1" ht="67.5" customHeight="1" x14ac:dyDescent="0.2">
      <c r="A134" s="24">
        <v>2</v>
      </c>
      <c r="B134" s="37" t="s">
        <v>293</v>
      </c>
      <c r="C134" s="36" t="s">
        <v>592</v>
      </c>
      <c r="D134" s="37" t="s">
        <v>593</v>
      </c>
      <c r="E134" s="17" t="s">
        <v>612</v>
      </c>
      <c r="F134" s="46" t="s">
        <v>613</v>
      </c>
      <c r="G134" s="20" t="s">
        <v>614</v>
      </c>
      <c r="H134" s="46" t="s">
        <v>615</v>
      </c>
      <c r="I134" s="46" t="s">
        <v>616</v>
      </c>
      <c r="J134" s="16" t="s">
        <v>617</v>
      </c>
      <c r="K134" s="20" t="s">
        <v>269</v>
      </c>
      <c r="L134" s="36">
        <v>0</v>
      </c>
      <c r="M134" s="68">
        <v>7</v>
      </c>
      <c r="N134" s="68">
        <v>4</v>
      </c>
      <c r="O134" s="68">
        <v>1</v>
      </c>
      <c r="P134" s="36">
        <v>1</v>
      </c>
      <c r="Q134" s="68">
        <v>1</v>
      </c>
      <c r="R134" s="20" t="s">
        <v>302</v>
      </c>
      <c r="S134" s="20" t="s">
        <v>304</v>
      </c>
      <c r="T134" s="44">
        <f>+N134</f>
        <v>4</v>
      </c>
    </row>
    <row r="135" spans="1:20" s="53" customFormat="1" ht="67.5" customHeight="1" x14ac:dyDescent="0.2">
      <c r="A135" s="24">
        <v>2</v>
      </c>
      <c r="B135" s="37" t="s">
        <v>293</v>
      </c>
      <c r="C135" s="36" t="s">
        <v>592</v>
      </c>
      <c r="D135" s="37" t="s">
        <v>593</v>
      </c>
      <c r="E135" s="17" t="s">
        <v>618</v>
      </c>
      <c r="F135" s="46" t="s">
        <v>619</v>
      </c>
      <c r="G135" s="20" t="s">
        <v>614</v>
      </c>
      <c r="H135" s="46" t="s">
        <v>615</v>
      </c>
      <c r="I135" s="46" t="s">
        <v>620</v>
      </c>
      <c r="J135" s="16" t="s">
        <v>621</v>
      </c>
      <c r="K135" s="20" t="s">
        <v>269</v>
      </c>
      <c r="L135" s="36">
        <v>0</v>
      </c>
      <c r="M135" s="68">
        <v>45</v>
      </c>
      <c r="N135" s="68">
        <v>45</v>
      </c>
      <c r="O135" s="68">
        <v>45</v>
      </c>
      <c r="P135" s="36">
        <v>45</v>
      </c>
      <c r="Q135" s="68">
        <v>45</v>
      </c>
      <c r="R135" s="20" t="s">
        <v>302</v>
      </c>
      <c r="S135" s="20" t="s">
        <v>304</v>
      </c>
      <c r="T135" s="44">
        <f>+N135</f>
        <v>45</v>
      </c>
    </row>
    <row r="136" spans="1:20" s="53" customFormat="1" ht="67.5" customHeight="1" x14ac:dyDescent="0.2">
      <c r="A136" s="24">
        <v>2</v>
      </c>
      <c r="B136" s="37" t="s">
        <v>293</v>
      </c>
      <c r="C136" s="36" t="s">
        <v>592</v>
      </c>
      <c r="D136" s="37" t="s">
        <v>593</v>
      </c>
      <c r="E136" s="17" t="s">
        <v>622</v>
      </c>
      <c r="F136" s="46" t="s">
        <v>623</v>
      </c>
      <c r="G136" s="20" t="s">
        <v>624</v>
      </c>
      <c r="H136" s="46" t="s">
        <v>625</v>
      </c>
      <c r="I136" s="46" t="s">
        <v>626</v>
      </c>
      <c r="J136" s="16" t="s">
        <v>627</v>
      </c>
      <c r="K136" s="20" t="s">
        <v>29</v>
      </c>
      <c r="L136" s="36">
        <v>0</v>
      </c>
      <c r="M136" s="68">
        <v>2</v>
      </c>
      <c r="N136" s="68">
        <v>0</v>
      </c>
      <c r="O136" s="68">
        <v>0</v>
      </c>
      <c r="P136" s="68">
        <v>1</v>
      </c>
      <c r="Q136" s="68">
        <v>1</v>
      </c>
      <c r="R136" s="20" t="s">
        <v>302</v>
      </c>
      <c r="S136" s="20" t="s">
        <v>304</v>
      </c>
      <c r="T136" s="44">
        <f>+N136</f>
        <v>0</v>
      </c>
    </row>
    <row r="137" spans="1:20" s="10" customFormat="1" ht="104.25" customHeight="1" x14ac:dyDescent="0.2">
      <c r="A137" s="11">
        <v>2</v>
      </c>
      <c r="B137" s="12" t="s">
        <v>293</v>
      </c>
      <c r="C137" s="13" t="s">
        <v>628</v>
      </c>
      <c r="D137" s="12" t="s">
        <v>629</v>
      </c>
      <c r="E137" s="17" t="s">
        <v>630</v>
      </c>
      <c r="F137" s="18" t="s">
        <v>631</v>
      </c>
      <c r="G137" s="17" t="s">
        <v>632</v>
      </c>
      <c r="H137" s="18" t="s">
        <v>633</v>
      </c>
      <c r="I137" s="18" t="s">
        <v>634</v>
      </c>
      <c r="J137" s="16" t="s">
        <v>635</v>
      </c>
      <c r="K137" s="17" t="s">
        <v>29</v>
      </c>
      <c r="L137" s="13">
        <v>0</v>
      </c>
      <c r="M137" s="58">
        <v>2</v>
      </c>
      <c r="N137" s="58">
        <v>0</v>
      </c>
      <c r="O137" s="58">
        <v>0</v>
      </c>
      <c r="P137" s="36">
        <v>1</v>
      </c>
      <c r="Q137" s="58">
        <v>1</v>
      </c>
      <c r="R137" s="19" t="s">
        <v>302</v>
      </c>
      <c r="S137" s="17" t="s">
        <v>636</v>
      </c>
      <c r="T137" s="21">
        <f>+N137</f>
        <v>0</v>
      </c>
    </row>
    <row r="138" spans="1:20" s="10" customFormat="1" ht="66" customHeight="1" x14ac:dyDescent="0.2">
      <c r="A138" s="11">
        <v>2</v>
      </c>
      <c r="B138" s="12" t="s">
        <v>293</v>
      </c>
      <c r="C138" s="13" t="s">
        <v>628</v>
      </c>
      <c r="D138" s="12" t="s">
        <v>629</v>
      </c>
      <c r="E138" s="17" t="s">
        <v>637</v>
      </c>
      <c r="F138" s="104" t="s">
        <v>638</v>
      </c>
      <c r="G138" s="17" t="s">
        <v>639</v>
      </c>
      <c r="H138" s="18" t="s">
        <v>640</v>
      </c>
      <c r="I138" s="18" t="s">
        <v>641</v>
      </c>
      <c r="J138" s="16" t="s">
        <v>642</v>
      </c>
      <c r="K138" s="17" t="s">
        <v>29</v>
      </c>
      <c r="L138" s="13">
        <v>0</v>
      </c>
      <c r="M138" s="58">
        <v>2</v>
      </c>
      <c r="N138" s="58">
        <v>0</v>
      </c>
      <c r="O138" s="58">
        <v>0</v>
      </c>
      <c r="P138" s="36">
        <v>2</v>
      </c>
      <c r="Q138" s="58">
        <v>0</v>
      </c>
      <c r="R138" s="19" t="s">
        <v>302</v>
      </c>
      <c r="S138" s="17" t="s">
        <v>636</v>
      </c>
      <c r="T138" s="21">
        <f>+N138</f>
        <v>0</v>
      </c>
    </row>
    <row r="139" spans="1:20" s="10" customFormat="1" ht="71.25" customHeight="1" x14ac:dyDescent="0.2">
      <c r="A139" s="11">
        <v>2</v>
      </c>
      <c r="B139" s="12" t="s">
        <v>293</v>
      </c>
      <c r="C139" s="13" t="s">
        <v>628</v>
      </c>
      <c r="D139" s="12" t="s">
        <v>629</v>
      </c>
      <c r="E139" s="17" t="s">
        <v>643</v>
      </c>
      <c r="F139" s="106"/>
      <c r="G139" s="17" t="s">
        <v>639</v>
      </c>
      <c r="H139" s="18" t="s">
        <v>640</v>
      </c>
      <c r="I139" s="18" t="s">
        <v>644</v>
      </c>
      <c r="J139" s="16" t="s">
        <v>607</v>
      </c>
      <c r="K139" s="17" t="s">
        <v>29</v>
      </c>
      <c r="L139" s="13">
        <v>0</v>
      </c>
      <c r="M139" s="58">
        <v>25</v>
      </c>
      <c r="N139" s="58">
        <v>5</v>
      </c>
      <c r="O139" s="58">
        <v>5</v>
      </c>
      <c r="P139" s="36">
        <v>5</v>
      </c>
      <c r="Q139" s="58">
        <v>10</v>
      </c>
      <c r="R139" s="19" t="s">
        <v>302</v>
      </c>
      <c r="S139" s="17" t="s">
        <v>636</v>
      </c>
      <c r="T139" s="21">
        <v>5</v>
      </c>
    </row>
    <row r="140" spans="1:20" s="10" customFormat="1" ht="84" customHeight="1" x14ac:dyDescent="0.2">
      <c r="A140" s="11">
        <v>2</v>
      </c>
      <c r="B140" s="12" t="s">
        <v>293</v>
      </c>
      <c r="C140" s="13" t="s">
        <v>628</v>
      </c>
      <c r="D140" s="12" t="s">
        <v>629</v>
      </c>
      <c r="E140" s="17" t="s">
        <v>645</v>
      </c>
      <c r="F140" s="104" t="s">
        <v>646</v>
      </c>
      <c r="G140" s="17" t="s">
        <v>647</v>
      </c>
      <c r="H140" s="18" t="s">
        <v>648</v>
      </c>
      <c r="I140" s="18" t="s">
        <v>649</v>
      </c>
      <c r="J140" s="16" t="s">
        <v>650</v>
      </c>
      <c r="K140" s="17" t="s">
        <v>269</v>
      </c>
      <c r="L140" s="13">
        <v>0</v>
      </c>
      <c r="M140" s="58">
        <v>1</v>
      </c>
      <c r="N140" s="58">
        <v>0</v>
      </c>
      <c r="O140" s="58">
        <v>0</v>
      </c>
      <c r="P140" s="36">
        <v>1</v>
      </c>
      <c r="Q140" s="58">
        <v>0</v>
      </c>
      <c r="R140" s="19" t="s">
        <v>302</v>
      </c>
      <c r="S140" s="17" t="s">
        <v>636</v>
      </c>
      <c r="T140" s="21">
        <f>+N140</f>
        <v>0</v>
      </c>
    </row>
    <row r="141" spans="1:20" s="10" customFormat="1" ht="78.75" customHeight="1" x14ac:dyDescent="0.2">
      <c r="A141" s="11">
        <v>2</v>
      </c>
      <c r="B141" s="12" t="s">
        <v>293</v>
      </c>
      <c r="C141" s="13" t="s">
        <v>628</v>
      </c>
      <c r="D141" s="12" t="s">
        <v>629</v>
      </c>
      <c r="E141" s="17" t="s">
        <v>645</v>
      </c>
      <c r="F141" s="106"/>
      <c r="G141" s="17" t="s">
        <v>647</v>
      </c>
      <c r="H141" s="18" t="s">
        <v>648</v>
      </c>
      <c r="I141" s="18" t="s">
        <v>651</v>
      </c>
      <c r="J141" s="16" t="s">
        <v>652</v>
      </c>
      <c r="K141" s="17" t="s">
        <v>269</v>
      </c>
      <c r="L141" s="13">
        <v>0</v>
      </c>
      <c r="M141" s="58">
        <v>45</v>
      </c>
      <c r="N141" s="58">
        <v>45</v>
      </c>
      <c r="O141" s="58">
        <v>45</v>
      </c>
      <c r="P141" s="36">
        <v>45</v>
      </c>
      <c r="Q141" s="58">
        <v>45</v>
      </c>
      <c r="R141" s="19" t="s">
        <v>302</v>
      </c>
      <c r="S141" s="17" t="s">
        <v>636</v>
      </c>
      <c r="T141" s="21">
        <f>+N141</f>
        <v>45</v>
      </c>
    </row>
    <row r="142" spans="1:20" s="10" customFormat="1" ht="45.75" customHeight="1" x14ac:dyDescent="0.2">
      <c r="A142" s="11">
        <v>2</v>
      </c>
      <c r="B142" s="12" t="s">
        <v>293</v>
      </c>
      <c r="C142" s="13" t="s">
        <v>628</v>
      </c>
      <c r="D142" s="12" t="s">
        <v>629</v>
      </c>
      <c r="E142" s="17" t="s">
        <v>653</v>
      </c>
      <c r="F142" s="18" t="s">
        <v>654</v>
      </c>
      <c r="G142" s="17" t="s">
        <v>655</v>
      </c>
      <c r="H142" s="18" t="s">
        <v>656</v>
      </c>
      <c r="I142" s="18" t="s">
        <v>657</v>
      </c>
      <c r="J142" s="16" t="s">
        <v>658</v>
      </c>
      <c r="K142" s="17" t="s">
        <v>29</v>
      </c>
      <c r="L142" s="13">
        <v>0</v>
      </c>
      <c r="M142" s="69">
        <v>45</v>
      </c>
      <c r="N142" s="69">
        <v>0</v>
      </c>
      <c r="O142" s="69">
        <v>0</v>
      </c>
      <c r="P142" s="70">
        <v>20</v>
      </c>
      <c r="Q142" s="69">
        <v>0</v>
      </c>
      <c r="R142" s="19" t="s">
        <v>302</v>
      </c>
      <c r="S142" s="17" t="s">
        <v>636</v>
      </c>
      <c r="T142" s="21">
        <f>+N142</f>
        <v>0</v>
      </c>
    </row>
    <row r="143" spans="1:20" s="10" customFormat="1" ht="78" customHeight="1" x14ac:dyDescent="0.2">
      <c r="A143" s="11">
        <v>2</v>
      </c>
      <c r="B143" s="12" t="s">
        <v>293</v>
      </c>
      <c r="C143" s="13" t="s">
        <v>628</v>
      </c>
      <c r="D143" s="12" t="s">
        <v>659</v>
      </c>
      <c r="E143" s="17" t="s">
        <v>660</v>
      </c>
      <c r="F143" s="18" t="s">
        <v>661</v>
      </c>
      <c r="G143" s="17" t="s">
        <v>662</v>
      </c>
      <c r="H143" s="18" t="s">
        <v>663</v>
      </c>
      <c r="I143" s="18" t="s">
        <v>664</v>
      </c>
      <c r="J143" s="16" t="s">
        <v>665</v>
      </c>
      <c r="K143" s="17" t="s">
        <v>29</v>
      </c>
      <c r="L143" s="13">
        <v>0</v>
      </c>
      <c r="M143" s="71">
        <v>16</v>
      </c>
      <c r="N143" s="71">
        <v>1</v>
      </c>
      <c r="O143" s="71">
        <v>2</v>
      </c>
      <c r="P143" s="72">
        <v>2</v>
      </c>
      <c r="Q143" s="71">
        <v>3</v>
      </c>
      <c r="R143" s="19" t="s">
        <v>302</v>
      </c>
      <c r="S143" s="17" t="s">
        <v>636</v>
      </c>
      <c r="T143" s="21">
        <f>+N143</f>
        <v>1</v>
      </c>
    </row>
    <row r="144" spans="1:20" s="10" customFormat="1" ht="54.75" customHeight="1" x14ac:dyDescent="0.2">
      <c r="A144" s="11">
        <v>2</v>
      </c>
      <c r="B144" s="12" t="s">
        <v>293</v>
      </c>
      <c r="C144" s="13" t="s">
        <v>666</v>
      </c>
      <c r="D144" s="12" t="s">
        <v>667</v>
      </c>
      <c r="E144" s="17" t="s">
        <v>668</v>
      </c>
      <c r="F144" s="104" t="s">
        <v>669</v>
      </c>
      <c r="G144" s="17" t="s">
        <v>670</v>
      </c>
      <c r="H144" s="18" t="s">
        <v>671</v>
      </c>
      <c r="I144" s="18" t="s">
        <v>672</v>
      </c>
      <c r="J144" s="16" t="s">
        <v>673</v>
      </c>
      <c r="K144" s="17" t="s">
        <v>29</v>
      </c>
      <c r="L144" s="13">
        <v>4</v>
      </c>
      <c r="M144" s="69">
        <v>1</v>
      </c>
      <c r="N144" s="69">
        <v>0</v>
      </c>
      <c r="O144" s="69">
        <v>0</v>
      </c>
      <c r="P144" s="70">
        <v>1</v>
      </c>
      <c r="Q144" s="69">
        <v>0</v>
      </c>
      <c r="R144" s="19" t="s">
        <v>302</v>
      </c>
      <c r="S144" s="17" t="s">
        <v>636</v>
      </c>
      <c r="T144" s="21">
        <v>0</v>
      </c>
    </row>
    <row r="145" spans="1:20" s="10" customFormat="1" ht="40.5" customHeight="1" x14ac:dyDescent="0.2">
      <c r="A145" s="11">
        <v>2</v>
      </c>
      <c r="B145" s="12" t="s">
        <v>293</v>
      </c>
      <c r="C145" s="13" t="s">
        <v>666</v>
      </c>
      <c r="D145" s="12" t="s">
        <v>667</v>
      </c>
      <c r="E145" s="17" t="s">
        <v>674</v>
      </c>
      <c r="F145" s="105"/>
      <c r="G145" s="17" t="s">
        <v>670</v>
      </c>
      <c r="H145" s="18" t="s">
        <v>671</v>
      </c>
      <c r="I145" s="18" t="s">
        <v>675</v>
      </c>
      <c r="J145" s="16" t="s">
        <v>676</v>
      </c>
      <c r="K145" s="17" t="s">
        <v>29</v>
      </c>
      <c r="L145" s="13">
        <v>0</v>
      </c>
      <c r="M145" s="26">
        <v>21</v>
      </c>
      <c r="N145" s="26">
        <v>0</v>
      </c>
      <c r="O145" s="26">
        <v>0</v>
      </c>
      <c r="P145" s="26">
        <v>0</v>
      </c>
      <c r="Q145" s="26">
        <v>21</v>
      </c>
      <c r="R145" s="19" t="s">
        <v>302</v>
      </c>
      <c r="S145" s="17" t="s">
        <v>636</v>
      </c>
      <c r="T145" s="21">
        <f>+N145</f>
        <v>0</v>
      </c>
    </row>
    <row r="146" spans="1:20" s="10" customFormat="1" ht="54" customHeight="1" x14ac:dyDescent="0.2">
      <c r="A146" s="11">
        <v>2</v>
      </c>
      <c r="B146" s="12" t="s">
        <v>293</v>
      </c>
      <c r="C146" s="13" t="s">
        <v>666</v>
      </c>
      <c r="D146" s="12" t="s">
        <v>667</v>
      </c>
      <c r="E146" s="17" t="s">
        <v>677</v>
      </c>
      <c r="F146" s="105"/>
      <c r="G146" s="17" t="s">
        <v>670</v>
      </c>
      <c r="H146" s="18" t="s">
        <v>671</v>
      </c>
      <c r="I146" s="18" t="s">
        <v>678</v>
      </c>
      <c r="J146" s="16" t="s">
        <v>679</v>
      </c>
      <c r="K146" s="17" t="s">
        <v>29</v>
      </c>
      <c r="L146" s="13">
        <v>38</v>
      </c>
      <c r="M146" s="26">
        <v>6</v>
      </c>
      <c r="N146" s="26">
        <v>0</v>
      </c>
      <c r="O146" s="26">
        <v>0</v>
      </c>
      <c r="P146" s="26">
        <v>6</v>
      </c>
      <c r="Q146" s="26">
        <v>0</v>
      </c>
      <c r="R146" s="19" t="s">
        <v>302</v>
      </c>
      <c r="S146" s="17" t="s">
        <v>636</v>
      </c>
      <c r="T146" s="21">
        <f>+N146</f>
        <v>0</v>
      </c>
    </row>
    <row r="147" spans="1:20" s="10" customFormat="1" ht="53.25" customHeight="1" x14ac:dyDescent="0.2">
      <c r="A147" s="11">
        <v>2</v>
      </c>
      <c r="B147" s="12" t="s">
        <v>293</v>
      </c>
      <c r="C147" s="13" t="s">
        <v>666</v>
      </c>
      <c r="D147" s="12" t="s">
        <v>667</v>
      </c>
      <c r="E147" s="17" t="s">
        <v>680</v>
      </c>
      <c r="F147" s="105"/>
      <c r="G147" s="17" t="s">
        <v>670</v>
      </c>
      <c r="H147" s="18" t="s">
        <v>671</v>
      </c>
      <c r="I147" s="18" t="s">
        <v>681</v>
      </c>
      <c r="J147" s="16" t="s">
        <v>682</v>
      </c>
      <c r="K147" s="17" t="s">
        <v>29</v>
      </c>
      <c r="L147" s="13">
        <v>0</v>
      </c>
      <c r="M147" s="26">
        <v>5</v>
      </c>
      <c r="N147" s="26">
        <v>0</v>
      </c>
      <c r="O147" s="26">
        <v>1</v>
      </c>
      <c r="P147" s="26">
        <v>2</v>
      </c>
      <c r="Q147" s="26">
        <v>2</v>
      </c>
      <c r="R147" s="19" t="s">
        <v>302</v>
      </c>
      <c r="S147" s="17" t="s">
        <v>636</v>
      </c>
      <c r="T147" s="21">
        <f>+N147</f>
        <v>0</v>
      </c>
    </row>
    <row r="148" spans="1:20" s="10" customFormat="1" ht="40.5" customHeight="1" x14ac:dyDescent="0.2">
      <c r="A148" s="11">
        <v>2</v>
      </c>
      <c r="B148" s="12" t="s">
        <v>293</v>
      </c>
      <c r="C148" s="13" t="s">
        <v>628</v>
      </c>
      <c r="D148" s="12" t="s">
        <v>667</v>
      </c>
      <c r="E148" s="17" t="s">
        <v>683</v>
      </c>
      <c r="F148" s="105"/>
      <c r="G148" s="17" t="s">
        <v>670</v>
      </c>
      <c r="H148" s="18" t="s">
        <v>671</v>
      </c>
      <c r="I148" s="18" t="s">
        <v>684</v>
      </c>
      <c r="J148" s="16" t="s">
        <v>685</v>
      </c>
      <c r="K148" s="17" t="s">
        <v>269</v>
      </c>
      <c r="L148" s="40" t="s">
        <v>229</v>
      </c>
      <c r="M148" s="26">
        <v>200</v>
      </c>
      <c r="N148" s="26">
        <v>50</v>
      </c>
      <c r="O148" s="26">
        <v>50</v>
      </c>
      <c r="P148" s="26">
        <v>50</v>
      </c>
      <c r="Q148" s="26" t="s">
        <v>686</v>
      </c>
      <c r="R148" s="19" t="s">
        <v>302</v>
      </c>
      <c r="S148" s="17" t="s">
        <v>636</v>
      </c>
      <c r="T148" s="21">
        <f>+N148</f>
        <v>50</v>
      </c>
    </row>
    <row r="149" spans="1:20" s="10" customFormat="1" ht="64.5" customHeight="1" x14ac:dyDescent="0.2">
      <c r="A149" s="11">
        <v>2</v>
      </c>
      <c r="B149" s="12" t="s">
        <v>293</v>
      </c>
      <c r="C149" s="13" t="s">
        <v>628</v>
      </c>
      <c r="D149" s="12" t="s">
        <v>667</v>
      </c>
      <c r="E149" s="17" t="s">
        <v>687</v>
      </c>
      <c r="F149" s="105"/>
      <c r="G149" s="17" t="s">
        <v>670</v>
      </c>
      <c r="H149" s="18" t="s">
        <v>671</v>
      </c>
      <c r="I149" s="18" t="s">
        <v>688</v>
      </c>
      <c r="J149" s="16" t="s">
        <v>689</v>
      </c>
      <c r="K149" s="17" t="s">
        <v>29</v>
      </c>
      <c r="L149" s="13">
        <v>0</v>
      </c>
      <c r="M149" s="26">
        <v>400</v>
      </c>
      <c r="N149" s="26">
        <v>0</v>
      </c>
      <c r="O149" s="26">
        <v>0</v>
      </c>
      <c r="P149" s="26">
        <v>200</v>
      </c>
      <c r="Q149" s="26">
        <v>200</v>
      </c>
      <c r="R149" s="19" t="s">
        <v>302</v>
      </c>
      <c r="S149" s="17" t="s">
        <v>636</v>
      </c>
      <c r="T149" s="21">
        <f>+N149</f>
        <v>0</v>
      </c>
    </row>
    <row r="150" spans="1:20" s="10" customFormat="1" ht="94.5" customHeight="1" x14ac:dyDescent="0.2">
      <c r="A150" s="11">
        <v>2</v>
      </c>
      <c r="B150" s="12" t="s">
        <v>293</v>
      </c>
      <c r="C150" s="13" t="s">
        <v>666</v>
      </c>
      <c r="D150" s="12" t="s">
        <v>690</v>
      </c>
      <c r="E150" s="17" t="s">
        <v>687</v>
      </c>
      <c r="F150" s="105"/>
      <c r="G150" s="17" t="s">
        <v>670</v>
      </c>
      <c r="H150" s="18" t="s">
        <v>671</v>
      </c>
      <c r="I150" s="18" t="s">
        <v>691</v>
      </c>
      <c r="J150" s="16" t="s">
        <v>692</v>
      </c>
      <c r="K150" s="17" t="s">
        <v>29</v>
      </c>
      <c r="L150" s="13">
        <v>0</v>
      </c>
      <c r="M150" s="26">
        <v>6</v>
      </c>
      <c r="N150" s="26">
        <v>0</v>
      </c>
      <c r="O150" s="26">
        <v>2</v>
      </c>
      <c r="P150" s="26">
        <v>2</v>
      </c>
      <c r="Q150" s="26">
        <v>2</v>
      </c>
      <c r="R150" s="19" t="s">
        <v>302</v>
      </c>
      <c r="S150" s="17" t="s">
        <v>636</v>
      </c>
      <c r="T150" s="21">
        <f>+N150</f>
        <v>0</v>
      </c>
    </row>
    <row r="151" spans="1:20" s="10" customFormat="1" ht="79.5" customHeight="1" x14ac:dyDescent="0.2">
      <c r="A151" s="11">
        <v>2</v>
      </c>
      <c r="B151" s="12" t="s">
        <v>293</v>
      </c>
      <c r="C151" s="13" t="s">
        <v>666</v>
      </c>
      <c r="D151" s="12" t="s">
        <v>690</v>
      </c>
      <c r="E151" s="17" t="s">
        <v>687</v>
      </c>
      <c r="F151" s="105"/>
      <c r="G151" s="17" t="s">
        <v>670</v>
      </c>
      <c r="H151" s="18" t="s">
        <v>671</v>
      </c>
      <c r="I151" s="18" t="s">
        <v>693</v>
      </c>
      <c r="J151" s="16" t="s">
        <v>694</v>
      </c>
      <c r="K151" s="17" t="s">
        <v>29</v>
      </c>
      <c r="L151" s="13">
        <v>0</v>
      </c>
      <c r="M151" s="26">
        <v>1</v>
      </c>
      <c r="N151" s="26">
        <v>0</v>
      </c>
      <c r="O151" s="26">
        <v>0</v>
      </c>
      <c r="P151" s="36">
        <v>1</v>
      </c>
      <c r="Q151" s="26">
        <v>0</v>
      </c>
      <c r="R151" s="19" t="s">
        <v>302</v>
      </c>
      <c r="S151" s="17" t="s">
        <v>636</v>
      </c>
      <c r="T151" s="21">
        <f>+N151</f>
        <v>0</v>
      </c>
    </row>
    <row r="152" spans="1:20" s="10" customFormat="1" ht="79.5" customHeight="1" x14ac:dyDescent="0.2">
      <c r="A152" s="11">
        <v>2</v>
      </c>
      <c r="B152" s="12" t="s">
        <v>293</v>
      </c>
      <c r="C152" s="13" t="s">
        <v>666</v>
      </c>
      <c r="D152" s="12" t="s">
        <v>690</v>
      </c>
      <c r="E152" s="17" t="s">
        <v>695</v>
      </c>
      <c r="F152" s="105"/>
      <c r="G152" s="17" t="s">
        <v>670</v>
      </c>
      <c r="H152" s="18" t="s">
        <v>671</v>
      </c>
      <c r="I152" s="73" t="s">
        <v>696</v>
      </c>
      <c r="J152" s="16" t="s">
        <v>697</v>
      </c>
      <c r="K152" s="17" t="s">
        <v>29</v>
      </c>
      <c r="L152" s="26">
        <v>0</v>
      </c>
      <c r="M152" s="58">
        <v>3</v>
      </c>
      <c r="N152" s="58">
        <v>0</v>
      </c>
      <c r="O152" s="58">
        <v>1</v>
      </c>
      <c r="P152" s="36">
        <v>1</v>
      </c>
      <c r="Q152" s="58">
        <v>1</v>
      </c>
      <c r="R152" s="19" t="s">
        <v>302</v>
      </c>
      <c r="S152" s="17" t="s">
        <v>636</v>
      </c>
      <c r="T152" s="21">
        <f>+N152</f>
        <v>0</v>
      </c>
    </row>
    <row r="153" spans="1:20" s="10" customFormat="1" ht="79.5" customHeight="1" x14ac:dyDescent="0.2">
      <c r="A153" s="11">
        <v>2</v>
      </c>
      <c r="B153" s="12" t="s">
        <v>293</v>
      </c>
      <c r="C153" s="13" t="s">
        <v>666</v>
      </c>
      <c r="D153" s="12" t="s">
        <v>690</v>
      </c>
      <c r="E153" s="17" t="s">
        <v>695</v>
      </c>
      <c r="F153" s="106"/>
      <c r="G153" s="17" t="s">
        <v>670</v>
      </c>
      <c r="H153" s="18" t="s">
        <v>671</v>
      </c>
      <c r="I153" s="18" t="s">
        <v>698</v>
      </c>
      <c r="J153" s="16" t="s">
        <v>699</v>
      </c>
      <c r="K153" s="17" t="s">
        <v>29</v>
      </c>
      <c r="L153" s="26">
        <v>0</v>
      </c>
      <c r="M153" s="58">
        <v>10</v>
      </c>
      <c r="N153" s="58">
        <v>0</v>
      </c>
      <c r="O153" s="58">
        <v>0</v>
      </c>
      <c r="P153" s="36">
        <v>10</v>
      </c>
      <c r="Q153" s="58">
        <v>0</v>
      </c>
      <c r="R153" s="19" t="s">
        <v>302</v>
      </c>
      <c r="S153" s="17" t="s">
        <v>636</v>
      </c>
      <c r="T153" s="21">
        <f>+N153</f>
        <v>0</v>
      </c>
    </row>
    <row r="154" spans="1:20" s="10" customFormat="1" ht="60.75" customHeight="1" x14ac:dyDescent="0.2">
      <c r="A154" s="11">
        <v>2</v>
      </c>
      <c r="B154" s="12" t="s">
        <v>293</v>
      </c>
      <c r="C154" s="13" t="s">
        <v>700</v>
      </c>
      <c r="D154" s="12" t="s">
        <v>701</v>
      </c>
      <c r="E154" s="17" t="s">
        <v>695</v>
      </c>
      <c r="F154" s="18" t="s">
        <v>702</v>
      </c>
      <c r="G154" s="17" t="s">
        <v>703</v>
      </c>
      <c r="H154" s="18" t="s">
        <v>704</v>
      </c>
      <c r="I154" s="18" t="s">
        <v>705</v>
      </c>
      <c r="J154" s="16" t="s">
        <v>706</v>
      </c>
      <c r="K154" s="17" t="s">
        <v>29</v>
      </c>
      <c r="L154" s="26">
        <v>0</v>
      </c>
      <c r="M154" s="58">
        <v>0.6</v>
      </c>
      <c r="N154" s="58">
        <v>0</v>
      </c>
      <c r="O154" s="58">
        <v>0</v>
      </c>
      <c r="P154" s="74">
        <v>0.6</v>
      </c>
      <c r="Q154" s="58">
        <v>0</v>
      </c>
      <c r="R154" s="19" t="s">
        <v>302</v>
      </c>
      <c r="S154" s="17" t="s">
        <v>636</v>
      </c>
      <c r="T154" s="21">
        <f>+N154</f>
        <v>0</v>
      </c>
    </row>
    <row r="155" spans="1:20" s="10" customFormat="1" ht="80.25" customHeight="1" thickBot="1" x14ac:dyDescent="0.25">
      <c r="A155" s="11">
        <v>2</v>
      </c>
      <c r="B155" s="12" t="s">
        <v>293</v>
      </c>
      <c r="C155" s="13" t="s">
        <v>700</v>
      </c>
      <c r="D155" s="12" t="s">
        <v>701</v>
      </c>
      <c r="E155" s="17" t="s">
        <v>707</v>
      </c>
      <c r="F155" s="18" t="s">
        <v>708</v>
      </c>
      <c r="G155" s="17" t="s">
        <v>709</v>
      </c>
      <c r="H155" s="18" t="s">
        <v>710</v>
      </c>
      <c r="I155" s="18" t="s">
        <v>711</v>
      </c>
      <c r="J155" s="16" t="s">
        <v>712</v>
      </c>
      <c r="K155" s="17" t="s">
        <v>29</v>
      </c>
      <c r="L155" s="26">
        <v>0</v>
      </c>
      <c r="M155" s="58">
        <v>12</v>
      </c>
      <c r="N155" s="58">
        <v>2</v>
      </c>
      <c r="O155" s="58">
        <v>3</v>
      </c>
      <c r="P155" s="36">
        <v>3</v>
      </c>
      <c r="Q155" s="58">
        <v>4</v>
      </c>
      <c r="R155" s="19" t="s">
        <v>302</v>
      </c>
      <c r="S155" s="17" t="s">
        <v>636</v>
      </c>
      <c r="T155" s="21">
        <f>+N155</f>
        <v>2</v>
      </c>
    </row>
    <row r="156" spans="1:20" s="10" customFormat="1" ht="77.25" customHeight="1" thickBot="1" x14ac:dyDescent="0.25">
      <c r="A156" s="11">
        <v>2</v>
      </c>
      <c r="B156" s="12" t="s">
        <v>293</v>
      </c>
      <c r="C156" s="13" t="s">
        <v>700</v>
      </c>
      <c r="D156" s="12" t="s">
        <v>701</v>
      </c>
      <c r="E156" s="17" t="s">
        <v>707</v>
      </c>
      <c r="F156" s="75" t="s">
        <v>713</v>
      </c>
      <c r="G156" s="17" t="s">
        <v>709</v>
      </c>
      <c r="H156" s="18" t="s">
        <v>710</v>
      </c>
      <c r="I156" s="18" t="s">
        <v>714</v>
      </c>
      <c r="J156" s="16" t="s">
        <v>715</v>
      </c>
      <c r="K156" s="17" t="s">
        <v>29</v>
      </c>
      <c r="L156" s="26">
        <v>0</v>
      </c>
      <c r="M156" s="58">
        <v>7</v>
      </c>
      <c r="N156" s="58">
        <v>0</v>
      </c>
      <c r="O156" s="58">
        <v>0</v>
      </c>
      <c r="P156" s="36">
        <v>2</v>
      </c>
      <c r="Q156" s="58">
        <v>5</v>
      </c>
      <c r="R156" s="19" t="s">
        <v>302</v>
      </c>
      <c r="S156" s="17" t="s">
        <v>636</v>
      </c>
      <c r="T156" s="21">
        <f>+N156</f>
        <v>0</v>
      </c>
    </row>
    <row r="157" spans="1:20" s="10" customFormat="1" ht="78" customHeight="1" x14ac:dyDescent="0.2">
      <c r="A157" s="11">
        <v>2</v>
      </c>
      <c r="B157" s="12" t="s">
        <v>293</v>
      </c>
      <c r="C157" s="13" t="s">
        <v>700</v>
      </c>
      <c r="D157" s="12" t="s">
        <v>701</v>
      </c>
      <c r="E157" s="17" t="s">
        <v>716</v>
      </c>
      <c r="F157" s="114" t="s">
        <v>717</v>
      </c>
      <c r="G157" s="17" t="s">
        <v>718</v>
      </c>
      <c r="H157" s="18" t="s">
        <v>719</v>
      </c>
      <c r="I157" s="18" t="s">
        <v>720</v>
      </c>
      <c r="J157" s="16" t="s">
        <v>721</v>
      </c>
      <c r="K157" s="17" t="s">
        <v>29</v>
      </c>
      <c r="L157" s="26">
        <v>0</v>
      </c>
      <c r="M157" s="58">
        <v>200</v>
      </c>
      <c r="N157" s="58">
        <v>50</v>
      </c>
      <c r="O157" s="58">
        <v>50</v>
      </c>
      <c r="P157" s="36">
        <v>50</v>
      </c>
      <c r="Q157" s="58">
        <v>50</v>
      </c>
      <c r="R157" s="19" t="s">
        <v>302</v>
      </c>
      <c r="S157" s="17" t="s">
        <v>636</v>
      </c>
      <c r="T157" s="21">
        <f>+N157</f>
        <v>50</v>
      </c>
    </row>
    <row r="158" spans="1:20" s="10" customFormat="1" ht="58.5" customHeight="1" x14ac:dyDescent="0.2">
      <c r="A158" s="11">
        <v>2</v>
      </c>
      <c r="B158" s="12" t="s">
        <v>293</v>
      </c>
      <c r="C158" s="13" t="s">
        <v>700</v>
      </c>
      <c r="D158" s="12" t="s">
        <v>701</v>
      </c>
      <c r="E158" s="17" t="s">
        <v>722</v>
      </c>
      <c r="F158" s="115"/>
      <c r="G158" s="17" t="s">
        <v>718</v>
      </c>
      <c r="H158" s="18" t="s">
        <v>719</v>
      </c>
      <c r="I158" s="18" t="s">
        <v>719</v>
      </c>
      <c r="J158" s="16" t="s">
        <v>723</v>
      </c>
      <c r="K158" s="17" t="s">
        <v>29</v>
      </c>
      <c r="L158" s="26">
        <v>0</v>
      </c>
      <c r="M158" s="58">
        <v>35</v>
      </c>
      <c r="N158" s="58">
        <v>1</v>
      </c>
      <c r="O158" s="58">
        <v>0</v>
      </c>
      <c r="P158" s="36">
        <v>35</v>
      </c>
      <c r="Q158" s="58">
        <v>0</v>
      </c>
      <c r="R158" s="19" t="s">
        <v>302</v>
      </c>
      <c r="S158" s="17" t="s">
        <v>636</v>
      </c>
      <c r="T158" s="21">
        <f>+N158</f>
        <v>1</v>
      </c>
    </row>
    <row r="159" spans="1:20" s="10" customFormat="1" ht="72.75" customHeight="1" x14ac:dyDescent="0.2">
      <c r="A159" s="11">
        <v>2</v>
      </c>
      <c r="B159" s="12" t="s">
        <v>293</v>
      </c>
      <c r="C159" s="13" t="s">
        <v>700</v>
      </c>
      <c r="D159" s="12" t="s">
        <v>701</v>
      </c>
      <c r="E159" s="17" t="s">
        <v>724</v>
      </c>
      <c r="F159" s="18" t="s">
        <v>725</v>
      </c>
      <c r="G159" s="17" t="s">
        <v>726</v>
      </c>
      <c r="H159" s="18" t="s">
        <v>727</v>
      </c>
      <c r="I159" s="18" t="s">
        <v>728</v>
      </c>
      <c r="J159" s="16" t="s">
        <v>729</v>
      </c>
      <c r="K159" s="17" t="s">
        <v>29</v>
      </c>
      <c r="L159" s="26">
        <v>0</v>
      </c>
      <c r="M159" s="58">
        <v>7</v>
      </c>
      <c r="N159" s="58">
        <v>0</v>
      </c>
      <c r="O159" s="58">
        <v>0</v>
      </c>
      <c r="P159" s="36">
        <v>5</v>
      </c>
      <c r="Q159" s="58">
        <v>2</v>
      </c>
      <c r="R159" s="19" t="s">
        <v>302</v>
      </c>
      <c r="S159" s="17" t="s">
        <v>636</v>
      </c>
      <c r="T159" s="21">
        <f>+N159</f>
        <v>0</v>
      </c>
    </row>
    <row r="160" spans="1:20" s="10" customFormat="1" ht="78" customHeight="1" x14ac:dyDescent="0.2">
      <c r="A160" s="11">
        <v>2</v>
      </c>
      <c r="B160" s="12" t="s">
        <v>293</v>
      </c>
      <c r="C160" s="13" t="s">
        <v>700</v>
      </c>
      <c r="D160" s="12" t="s">
        <v>701</v>
      </c>
      <c r="E160" s="17" t="s">
        <v>730</v>
      </c>
      <c r="F160" s="18" t="s">
        <v>731</v>
      </c>
      <c r="G160" s="17" t="s">
        <v>726</v>
      </c>
      <c r="H160" s="18" t="s">
        <v>727</v>
      </c>
      <c r="I160" s="18" t="s">
        <v>732</v>
      </c>
      <c r="J160" s="16" t="s">
        <v>733</v>
      </c>
      <c r="K160" s="17" t="s">
        <v>29</v>
      </c>
      <c r="L160" s="26">
        <v>0</v>
      </c>
      <c r="M160" s="58">
        <v>7</v>
      </c>
      <c r="N160" s="58">
        <v>0</v>
      </c>
      <c r="O160" s="58">
        <v>4</v>
      </c>
      <c r="P160" s="36">
        <v>3</v>
      </c>
      <c r="Q160" s="58">
        <v>0</v>
      </c>
      <c r="R160" s="19" t="s">
        <v>302</v>
      </c>
      <c r="S160" s="17" t="s">
        <v>734</v>
      </c>
      <c r="T160" s="21">
        <f>+N160</f>
        <v>0</v>
      </c>
    </row>
    <row r="161" spans="1:20" s="10" customFormat="1" ht="62.25" customHeight="1" x14ac:dyDescent="0.2">
      <c r="A161" s="11">
        <v>2</v>
      </c>
      <c r="B161" s="12" t="s">
        <v>293</v>
      </c>
      <c r="C161" s="13" t="s">
        <v>700</v>
      </c>
      <c r="D161" s="12" t="s">
        <v>701</v>
      </c>
      <c r="E161" s="17" t="s">
        <v>735</v>
      </c>
      <c r="F161" s="18" t="s">
        <v>736</v>
      </c>
      <c r="G161" s="17" t="s">
        <v>737</v>
      </c>
      <c r="H161" s="18" t="s">
        <v>738</v>
      </c>
      <c r="I161" s="18" t="s">
        <v>739</v>
      </c>
      <c r="J161" s="16" t="s">
        <v>740</v>
      </c>
      <c r="K161" s="17" t="s">
        <v>29</v>
      </c>
      <c r="L161" s="26">
        <v>0</v>
      </c>
      <c r="M161" s="36">
        <v>4</v>
      </c>
      <c r="N161" s="36">
        <v>0</v>
      </c>
      <c r="O161" s="36">
        <v>0</v>
      </c>
      <c r="P161" s="36">
        <v>4</v>
      </c>
      <c r="Q161" s="36">
        <v>0</v>
      </c>
      <c r="R161" s="19" t="s">
        <v>302</v>
      </c>
      <c r="S161" s="17" t="s">
        <v>128</v>
      </c>
      <c r="T161" s="21">
        <f>+N161</f>
        <v>0</v>
      </c>
    </row>
    <row r="162" spans="1:20" s="10" customFormat="1" ht="79.5" customHeight="1" x14ac:dyDescent="0.2">
      <c r="A162" s="11">
        <v>2</v>
      </c>
      <c r="B162" s="12" t="s">
        <v>293</v>
      </c>
      <c r="C162" s="13" t="s">
        <v>700</v>
      </c>
      <c r="D162" s="12" t="s">
        <v>701</v>
      </c>
      <c r="E162" s="17" t="s">
        <v>735</v>
      </c>
      <c r="F162" s="18" t="s">
        <v>741</v>
      </c>
      <c r="G162" s="17" t="s">
        <v>742</v>
      </c>
      <c r="H162" s="18" t="s">
        <v>743</v>
      </c>
      <c r="I162" s="18" t="s">
        <v>744</v>
      </c>
      <c r="J162" s="16" t="s">
        <v>745</v>
      </c>
      <c r="K162" s="17" t="s">
        <v>29</v>
      </c>
      <c r="L162" s="26">
        <v>0</v>
      </c>
      <c r="M162" s="36">
        <v>1</v>
      </c>
      <c r="N162" s="36">
        <v>0</v>
      </c>
      <c r="O162" s="36">
        <v>0</v>
      </c>
      <c r="P162" s="36">
        <v>1</v>
      </c>
      <c r="Q162" s="36">
        <v>0</v>
      </c>
      <c r="R162" s="19" t="s">
        <v>302</v>
      </c>
      <c r="S162" s="17" t="s">
        <v>128</v>
      </c>
      <c r="T162" s="21">
        <f>+N162</f>
        <v>0</v>
      </c>
    </row>
    <row r="163" spans="1:20" s="10" customFormat="1" ht="99.75" customHeight="1" x14ac:dyDescent="0.2">
      <c r="A163" s="11">
        <v>2</v>
      </c>
      <c r="B163" s="12" t="s">
        <v>293</v>
      </c>
      <c r="C163" s="13" t="s">
        <v>700</v>
      </c>
      <c r="D163" s="12" t="s">
        <v>701</v>
      </c>
      <c r="E163" s="17" t="s">
        <v>746</v>
      </c>
      <c r="F163" s="18" t="s">
        <v>747</v>
      </c>
      <c r="G163" s="17" t="s">
        <v>742</v>
      </c>
      <c r="H163" s="18" t="s">
        <v>743</v>
      </c>
      <c r="I163" s="18" t="s">
        <v>748</v>
      </c>
      <c r="J163" s="16" t="s">
        <v>749</v>
      </c>
      <c r="K163" s="17" t="s">
        <v>29</v>
      </c>
      <c r="L163" s="26">
        <v>0</v>
      </c>
      <c r="M163" s="58">
        <v>1</v>
      </c>
      <c r="N163" s="58">
        <v>0</v>
      </c>
      <c r="O163" s="58">
        <v>0</v>
      </c>
      <c r="P163" s="36">
        <v>1</v>
      </c>
      <c r="Q163" s="58">
        <v>0</v>
      </c>
      <c r="R163" s="19" t="s">
        <v>302</v>
      </c>
      <c r="S163" s="17" t="s">
        <v>128</v>
      </c>
      <c r="T163" s="21">
        <f>+N163</f>
        <v>0</v>
      </c>
    </row>
    <row r="164" spans="1:20" s="10" customFormat="1" ht="61.5" customHeight="1" x14ac:dyDescent="0.2">
      <c r="A164" s="11">
        <v>2</v>
      </c>
      <c r="B164" s="12" t="s">
        <v>293</v>
      </c>
      <c r="C164" s="13" t="s">
        <v>750</v>
      </c>
      <c r="D164" s="12" t="s">
        <v>751</v>
      </c>
      <c r="E164" s="17" t="s">
        <v>746</v>
      </c>
      <c r="F164" s="104" t="s">
        <v>752</v>
      </c>
      <c r="G164" s="17" t="s">
        <v>753</v>
      </c>
      <c r="H164" s="18" t="s">
        <v>754</v>
      </c>
      <c r="I164" s="18" t="s">
        <v>755</v>
      </c>
      <c r="J164" s="16" t="s">
        <v>756</v>
      </c>
      <c r="K164" s="17" t="s">
        <v>29</v>
      </c>
      <c r="L164" s="26">
        <v>0</v>
      </c>
      <c r="M164" s="58">
        <v>827</v>
      </c>
      <c r="N164" s="58">
        <v>200</v>
      </c>
      <c r="O164" s="58">
        <v>200</v>
      </c>
      <c r="P164" s="36">
        <v>200</v>
      </c>
      <c r="Q164" s="58">
        <v>257</v>
      </c>
      <c r="R164" s="19" t="s">
        <v>302</v>
      </c>
      <c r="S164" s="17" t="s">
        <v>757</v>
      </c>
      <c r="T164" s="21">
        <f>+N164</f>
        <v>200</v>
      </c>
    </row>
    <row r="165" spans="1:20" s="10" customFormat="1" ht="52.5" customHeight="1" x14ac:dyDescent="0.2">
      <c r="A165" s="11">
        <v>2</v>
      </c>
      <c r="B165" s="12" t="s">
        <v>293</v>
      </c>
      <c r="C165" s="13" t="s">
        <v>750</v>
      </c>
      <c r="D165" s="12" t="s">
        <v>751</v>
      </c>
      <c r="E165" s="17" t="s">
        <v>758</v>
      </c>
      <c r="F165" s="105"/>
      <c r="G165" s="17" t="s">
        <v>753</v>
      </c>
      <c r="H165" s="18" t="s">
        <v>754</v>
      </c>
      <c r="I165" s="18" t="s">
        <v>759</v>
      </c>
      <c r="J165" s="16" t="s">
        <v>760</v>
      </c>
      <c r="K165" s="17" t="s">
        <v>29</v>
      </c>
      <c r="L165" s="26">
        <v>0</v>
      </c>
      <c r="M165" s="69">
        <v>262</v>
      </c>
      <c r="N165" s="69">
        <v>65</v>
      </c>
      <c r="O165" s="69">
        <v>65</v>
      </c>
      <c r="P165" s="70">
        <v>65</v>
      </c>
      <c r="Q165" s="69">
        <v>65</v>
      </c>
      <c r="R165" s="19" t="s">
        <v>302</v>
      </c>
      <c r="S165" s="17" t="s">
        <v>757</v>
      </c>
      <c r="T165" s="21">
        <f>+N165</f>
        <v>65</v>
      </c>
    </row>
    <row r="166" spans="1:20" s="10" customFormat="1" ht="45.75" customHeight="1" x14ac:dyDescent="0.2">
      <c r="A166" s="11">
        <v>2</v>
      </c>
      <c r="B166" s="12" t="s">
        <v>293</v>
      </c>
      <c r="C166" s="13" t="s">
        <v>750</v>
      </c>
      <c r="D166" s="12" t="s">
        <v>751</v>
      </c>
      <c r="E166" s="17" t="s">
        <v>761</v>
      </c>
      <c r="F166" s="105"/>
      <c r="G166" s="17" t="s">
        <v>753</v>
      </c>
      <c r="H166" s="18" t="s">
        <v>754</v>
      </c>
      <c r="I166" s="18" t="s">
        <v>762</v>
      </c>
      <c r="J166" s="16" t="s">
        <v>763</v>
      </c>
      <c r="K166" s="17" t="s">
        <v>29</v>
      </c>
      <c r="L166" s="26">
        <v>0</v>
      </c>
      <c r="M166" s="26">
        <v>37</v>
      </c>
      <c r="N166" s="26">
        <v>6</v>
      </c>
      <c r="O166" s="26">
        <v>0</v>
      </c>
      <c r="P166" s="36">
        <v>20</v>
      </c>
      <c r="Q166" s="26">
        <v>12</v>
      </c>
      <c r="R166" s="19" t="s">
        <v>302</v>
      </c>
      <c r="S166" s="17" t="s">
        <v>764</v>
      </c>
      <c r="T166" s="21">
        <v>6</v>
      </c>
    </row>
    <row r="167" spans="1:20" s="10" customFormat="1" ht="42.75" customHeight="1" x14ac:dyDescent="0.2">
      <c r="A167" s="11">
        <v>2</v>
      </c>
      <c r="B167" s="12" t="s">
        <v>293</v>
      </c>
      <c r="C167" s="13" t="s">
        <v>750</v>
      </c>
      <c r="D167" s="12" t="s">
        <v>751</v>
      </c>
      <c r="E167" s="17" t="s">
        <v>765</v>
      </c>
      <c r="F167" s="105"/>
      <c r="G167" s="17" t="s">
        <v>753</v>
      </c>
      <c r="H167" s="18" t="s">
        <v>754</v>
      </c>
      <c r="I167" s="18" t="s">
        <v>766</v>
      </c>
      <c r="J167" s="16" t="s">
        <v>767</v>
      </c>
      <c r="K167" s="17" t="s">
        <v>29</v>
      </c>
      <c r="L167" s="26">
        <v>0</v>
      </c>
      <c r="M167" s="26">
        <v>1</v>
      </c>
      <c r="N167" s="26">
        <v>0</v>
      </c>
      <c r="O167" s="26">
        <v>0</v>
      </c>
      <c r="P167" s="36">
        <v>1</v>
      </c>
      <c r="Q167" s="26">
        <v>0</v>
      </c>
      <c r="R167" s="19" t="s">
        <v>302</v>
      </c>
      <c r="S167" s="17" t="s">
        <v>764</v>
      </c>
      <c r="T167" s="21">
        <f>+N167</f>
        <v>0</v>
      </c>
    </row>
    <row r="168" spans="1:20" s="10" customFormat="1" ht="56.25" customHeight="1" x14ac:dyDescent="0.2">
      <c r="A168" s="11">
        <v>2</v>
      </c>
      <c r="B168" s="12" t="s">
        <v>293</v>
      </c>
      <c r="C168" s="13" t="s">
        <v>750</v>
      </c>
      <c r="D168" s="12" t="s">
        <v>751</v>
      </c>
      <c r="E168" s="17" t="s">
        <v>768</v>
      </c>
      <c r="F168" s="106"/>
      <c r="G168" s="17" t="s">
        <v>753</v>
      </c>
      <c r="H168" s="18" t="s">
        <v>754</v>
      </c>
      <c r="I168" s="18" t="s">
        <v>769</v>
      </c>
      <c r="J168" s="16" t="s">
        <v>770</v>
      </c>
      <c r="K168" s="17" t="s">
        <v>29</v>
      </c>
      <c r="L168" s="26">
        <v>0</v>
      </c>
      <c r="M168" s="26">
        <v>75</v>
      </c>
      <c r="N168" s="26">
        <v>0</v>
      </c>
      <c r="O168" s="26">
        <v>16</v>
      </c>
      <c r="P168" s="36">
        <v>15</v>
      </c>
      <c r="Q168" s="26">
        <v>39</v>
      </c>
      <c r="R168" s="19" t="s">
        <v>302</v>
      </c>
      <c r="S168" s="17" t="s">
        <v>764</v>
      </c>
      <c r="T168" s="21">
        <f>+N168</f>
        <v>0</v>
      </c>
    </row>
    <row r="169" spans="1:20" s="10" customFormat="1" ht="48" customHeight="1" x14ac:dyDescent="0.2">
      <c r="A169" s="11">
        <v>2</v>
      </c>
      <c r="B169" s="12" t="s">
        <v>293</v>
      </c>
      <c r="C169" s="13" t="s">
        <v>750</v>
      </c>
      <c r="D169" s="12" t="s">
        <v>751</v>
      </c>
      <c r="E169" s="17" t="s">
        <v>771</v>
      </c>
      <c r="F169" s="104" t="s">
        <v>772</v>
      </c>
      <c r="G169" s="17" t="s">
        <v>773</v>
      </c>
      <c r="H169" s="18" t="s">
        <v>774</v>
      </c>
      <c r="I169" s="18" t="s">
        <v>775</v>
      </c>
      <c r="J169" s="16" t="s">
        <v>776</v>
      </c>
      <c r="K169" s="17" t="s">
        <v>777</v>
      </c>
      <c r="L169" s="26">
        <v>0</v>
      </c>
      <c r="M169" s="26">
        <v>190</v>
      </c>
      <c r="N169" s="26">
        <v>190</v>
      </c>
      <c r="O169" s="26">
        <v>190</v>
      </c>
      <c r="P169" s="36">
        <v>190</v>
      </c>
      <c r="Q169" s="26">
        <v>190</v>
      </c>
      <c r="R169" s="19" t="s">
        <v>302</v>
      </c>
      <c r="S169" s="17" t="s">
        <v>764</v>
      </c>
      <c r="T169" s="21">
        <f>+N169</f>
        <v>190</v>
      </c>
    </row>
    <row r="170" spans="1:20" s="45" customFormat="1" ht="60.75" customHeight="1" x14ac:dyDescent="0.2">
      <c r="A170" s="24">
        <v>2</v>
      </c>
      <c r="B170" s="37" t="s">
        <v>293</v>
      </c>
      <c r="C170" s="36" t="s">
        <v>750</v>
      </c>
      <c r="D170" s="37" t="s">
        <v>751</v>
      </c>
      <c r="E170" s="26" t="s">
        <v>778</v>
      </c>
      <c r="F170" s="109"/>
      <c r="G170" s="20" t="s">
        <v>773</v>
      </c>
      <c r="H170" s="46" t="s">
        <v>774</v>
      </c>
      <c r="I170" s="46" t="s">
        <v>779</v>
      </c>
      <c r="J170" s="16" t="s">
        <v>780</v>
      </c>
      <c r="K170" s="20" t="s">
        <v>29</v>
      </c>
      <c r="L170" s="36">
        <v>0</v>
      </c>
      <c r="M170" s="36">
        <v>10</v>
      </c>
      <c r="N170" s="36">
        <v>0</v>
      </c>
      <c r="O170" s="36">
        <v>0</v>
      </c>
      <c r="P170" s="36">
        <v>10</v>
      </c>
      <c r="Q170" s="36">
        <v>0</v>
      </c>
      <c r="R170" s="36" t="s">
        <v>781</v>
      </c>
      <c r="S170" s="20" t="s">
        <v>764</v>
      </c>
      <c r="T170" s="44">
        <f>+N170</f>
        <v>0</v>
      </c>
    </row>
    <row r="171" spans="1:20" s="10" customFormat="1" ht="59.25" customHeight="1" x14ac:dyDescent="0.2">
      <c r="A171" s="11">
        <v>2</v>
      </c>
      <c r="B171" s="12" t="s">
        <v>293</v>
      </c>
      <c r="C171" s="13" t="s">
        <v>750</v>
      </c>
      <c r="D171" s="12" t="s">
        <v>751</v>
      </c>
      <c r="E171" s="26" t="s">
        <v>778</v>
      </c>
      <c r="F171" s="105"/>
      <c r="G171" s="17" t="s">
        <v>773</v>
      </c>
      <c r="H171" s="18" t="s">
        <v>774</v>
      </c>
      <c r="I171" s="18" t="s">
        <v>782</v>
      </c>
      <c r="J171" s="16" t="s">
        <v>783</v>
      </c>
      <c r="K171" s="17" t="s">
        <v>29</v>
      </c>
      <c r="L171" s="13">
        <v>0</v>
      </c>
      <c r="M171" s="26">
        <v>150</v>
      </c>
      <c r="N171" s="26">
        <v>0</v>
      </c>
      <c r="O171" s="26">
        <v>14</v>
      </c>
      <c r="P171" s="36">
        <v>82</v>
      </c>
      <c r="Q171" s="26">
        <v>70</v>
      </c>
      <c r="R171" s="13" t="s">
        <v>781</v>
      </c>
      <c r="S171" s="17" t="s">
        <v>764</v>
      </c>
      <c r="T171" s="21">
        <f>+N171</f>
        <v>0</v>
      </c>
    </row>
    <row r="172" spans="1:20" s="10" customFormat="1" ht="57.75" customHeight="1" x14ac:dyDescent="0.2">
      <c r="A172" s="11">
        <v>2</v>
      </c>
      <c r="B172" s="12" t="s">
        <v>293</v>
      </c>
      <c r="C172" s="13" t="s">
        <v>750</v>
      </c>
      <c r="D172" s="12" t="s">
        <v>751</v>
      </c>
      <c r="E172" s="26" t="s">
        <v>778</v>
      </c>
      <c r="F172" s="105"/>
      <c r="G172" s="17" t="s">
        <v>773</v>
      </c>
      <c r="H172" s="18" t="s">
        <v>774</v>
      </c>
      <c r="I172" s="18" t="s">
        <v>784</v>
      </c>
      <c r="J172" s="16" t="s">
        <v>785</v>
      </c>
      <c r="K172" s="17" t="s">
        <v>29</v>
      </c>
      <c r="L172" s="13">
        <v>0</v>
      </c>
      <c r="M172" s="26">
        <v>24</v>
      </c>
      <c r="N172" s="26">
        <v>6</v>
      </c>
      <c r="O172" s="26">
        <v>6</v>
      </c>
      <c r="P172" s="36">
        <v>10</v>
      </c>
      <c r="Q172" s="26">
        <v>2</v>
      </c>
      <c r="R172" s="13" t="s">
        <v>781</v>
      </c>
      <c r="S172" s="17" t="s">
        <v>764</v>
      </c>
      <c r="T172" s="21">
        <f>+N172</f>
        <v>6</v>
      </c>
    </row>
    <row r="173" spans="1:20" s="10" customFormat="1" ht="61.5" customHeight="1" x14ac:dyDescent="0.2">
      <c r="A173" s="11">
        <v>2</v>
      </c>
      <c r="B173" s="12" t="s">
        <v>293</v>
      </c>
      <c r="C173" s="13" t="s">
        <v>750</v>
      </c>
      <c r="D173" s="12" t="s">
        <v>751</v>
      </c>
      <c r="E173" s="26" t="s">
        <v>778</v>
      </c>
      <c r="F173" s="105"/>
      <c r="G173" s="17" t="s">
        <v>773</v>
      </c>
      <c r="H173" s="18" t="s">
        <v>774</v>
      </c>
      <c r="I173" s="18" t="s">
        <v>786</v>
      </c>
      <c r="J173" s="16" t="s">
        <v>787</v>
      </c>
      <c r="K173" s="17" t="s">
        <v>777</v>
      </c>
      <c r="L173" s="13">
        <v>0</v>
      </c>
      <c r="M173" s="26">
        <v>224</v>
      </c>
      <c r="N173" s="26">
        <v>224</v>
      </c>
      <c r="O173" s="26">
        <v>224</v>
      </c>
      <c r="P173" s="36">
        <v>224</v>
      </c>
      <c r="Q173" s="26">
        <v>224</v>
      </c>
      <c r="R173" s="13" t="s">
        <v>781</v>
      </c>
      <c r="S173" s="17" t="s">
        <v>764</v>
      </c>
      <c r="T173" s="21">
        <f>+N173</f>
        <v>224</v>
      </c>
    </row>
    <row r="174" spans="1:20" s="10" customFormat="1" ht="61.5" customHeight="1" x14ac:dyDescent="0.2">
      <c r="A174" s="11">
        <v>2</v>
      </c>
      <c r="B174" s="12" t="s">
        <v>293</v>
      </c>
      <c r="C174" s="13" t="s">
        <v>750</v>
      </c>
      <c r="D174" s="12" t="s">
        <v>751</v>
      </c>
      <c r="E174" s="26" t="s">
        <v>778</v>
      </c>
      <c r="F174" s="105"/>
      <c r="G174" s="17" t="s">
        <v>773</v>
      </c>
      <c r="H174" s="18" t="s">
        <v>774</v>
      </c>
      <c r="I174" s="18" t="s">
        <v>788</v>
      </c>
      <c r="J174" s="16" t="s">
        <v>789</v>
      </c>
      <c r="K174" s="17" t="s">
        <v>777</v>
      </c>
      <c r="L174" s="13">
        <v>120.652</v>
      </c>
      <c r="M174" s="26">
        <v>224</v>
      </c>
      <c r="N174" s="26">
        <v>224</v>
      </c>
      <c r="O174" s="26">
        <v>224</v>
      </c>
      <c r="P174" s="36">
        <v>224</v>
      </c>
      <c r="Q174" s="26">
        <v>224</v>
      </c>
      <c r="R174" s="13" t="s">
        <v>781</v>
      </c>
      <c r="S174" s="17" t="s">
        <v>764</v>
      </c>
      <c r="T174" s="21">
        <f>+N174</f>
        <v>224</v>
      </c>
    </row>
    <row r="175" spans="1:20" s="10" customFormat="1" ht="61.5" customHeight="1" x14ac:dyDescent="0.2">
      <c r="A175" s="11">
        <v>2</v>
      </c>
      <c r="B175" s="12" t="s">
        <v>293</v>
      </c>
      <c r="C175" s="13" t="s">
        <v>750</v>
      </c>
      <c r="D175" s="12" t="s">
        <v>751</v>
      </c>
      <c r="E175" s="26" t="s">
        <v>778</v>
      </c>
      <c r="F175" s="105"/>
      <c r="G175" s="17" t="s">
        <v>773</v>
      </c>
      <c r="H175" s="18" t="s">
        <v>774</v>
      </c>
      <c r="I175" s="18" t="s">
        <v>790</v>
      </c>
      <c r="J175" s="16" t="s">
        <v>791</v>
      </c>
      <c r="K175" s="17" t="s">
        <v>777</v>
      </c>
      <c r="L175" s="13">
        <v>8.7550000000000008</v>
      </c>
      <c r="M175" s="26">
        <v>224</v>
      </c>
      <c r="N175" s="26">
        <v>224</v>
      </c>
      <c r="O175" s="26">
        <v>224</v>
      </c>
      <c r="P175" s="36">
        <v>224</v>
      </c>
      <c r="Q175" s="26">
        <v>224</v>
      </c>
      <c r="R175" s="13" t="s">
        <v>781</v>
      </c>
      <c r="S175" s="17" t="s">
        <v>764</v>
      </c>
      <c r="T175" s="21">
        <f>+N175</f>
        <v>224</v>
      </c>
    </row>
    <row r="176" spans="1:20" s="10" customFormat="1" ht="61.5" customHeight="1" x14ac:dyDescent="0.2">
      <c r="A176" s="11">
        <v>2</v>
      </c>
      <c r="B176" s="12" t="s">
        <v>293</v>
      </c>
      <c r="C176" s="13" t="s">
        <v>750</v>
      </c>
      <c r="D176" s="12" t="s">
        <v>751</v>
      </c>
      <c r="E176" s="26" t="s">
        <v>792</v>
      </c>
      <c r="F176" s="105"/>
      <c r="G176" s="17" t="s">
        <v>773</v>
      </c>
      <c r="H176" s="18" t="s">
        <v>793</v>
      </c>
      <c r="I176" s="18" t="s">
        <v>794</v>
      </c>
      <c r="J176" s="16" t="s">
        <v>795</v>
      </c>
      <c r="K176" s="17" t="s">
        <v>777</v>
      </c>
      <c r="L176" s="13">
        <v>0</v>
      </c>
      <c r="M176" s="26">
        <v>224</v>
      </c>
      <c r="N176" s="26">
        <v>224</v>
      </c>
      <c r="O176" s="26">
        <v>224</v>
      </c>
      <c r="P176" s="36">
        <v>224</v>
      </c>
      <c r="Q176" s="26">
        <v>224</v>
      </c>
      <c r="R176" s="13" t="s">
        <v>781</v>
      </c>
      <c r="S176" s="17" t="s">
        <v>764</v>
      </c>
      <c r="T176" s="21">
        <f>+N176</f>
        <v>224</v>
      </c>
    </row>
    <row r="177" spans="1:20" s="10" customFormat="1" ht="61.5" customHeight="1" x14ac:dyDescent="0.2">
      <c r="A177" s="11">
        <v>2</v>
      </c>
      <c r="B177" s="12" t="s">
        <v>293</v>
      </c>
      <c r="C177" s="13" t="s">
        <v>750</v>
      </c>
      <c r="D177" s="12" t="s">
        <v>751</v>
      </c>
      <c r="E177" s="26" t="s">
        <v>792</v>
      </c>
      <c r="F177" s="105"/>
      <c r="G177" s="17" t="s">
        <v>773</v>
      </c>
      <c r="H177" s="18" t="s">
        <v>793</v>
      </c>
      <c r="I177" s="18" t="s">
        <v>796</v>
      </c>
      <c r="J177" s="16" t="s">
        <v>797</v>
      </c>
      <c r="K177" s="17" t="s">
        <v>29</v>
      </c>
      <c r="L177" s="13">
        <v>140</v>
      </c>
      <c r="M177" s="26">
        <v>24</v>
      </c>
      <c r="N177" s="26">
        <v>0</v>
      </c>
      <c r="O177" s="26">
        <v>5</v>
      </c>
      <c r="P177" s="36">
        <v>16</v>
      </c>
      <c r="Q177" s="26">
        <v>3</v>
      </c>
      <c r="R177" s="13" t="s">
        <v>781</v>
      </c>
      <c r="S177" s="17" t="s">
        <v>764</v>
      </c>
      <c r="T177" s="21">
        <v>70</v>
      </c>
    </row>
    <row r="178" spans="1:20" s="10" customFormat="1" ht="61.5" customHeight="1" x14ac:dyDescent="0.2">
      <c r="A178" s="11">
        <v>2</v>
      </c>
      <c r="B178" s="12" t="s">
        <v>293</v>
      </c>
      <c r="C178" s="13" t="s">
        <v>750</v>
      </c>
      <c r="D178" s="12" t="s">
        <v>751</v>
      </c>
      <c r="E178" s="26" t="s">
        <v>792</v>
      </c>
      <c r="F178" s="105"/>
      <c r="G178" s="17" t="s">
        <v>773</v>
      </c>
      <c r="H178" s="18" t="s">
        <v>793</v>
      </c>
      <c r="I178" s="18" t="s">
        <v>798</v>
      </c>
      <c r="J178" s="16" t="s">
        <v>799</v>
      </c>
      <c r="K178" s="17" t="s">
        <v>29</v>
      </c>
      <c r="L178" s="13">
        <v>5</v>
      </c>
      <c r="M178" s="26">
        <v>3</v>
      </c>
      <c r="N178" s="26">
        <v>0</v>
      </c>
      <c r="O178" s="26">
        <v>0</v>
      </c>
      <c r="P178" s="36">
        <v>0</v>
      </c>
      <c r="Q178" s="26">
        <v>3</v>
      </c>
      <c r="R178" s="13" t="s">
        <v>781</v>
      </c>
      <c r="S178" s="17" t="s">
        <v>764</v>
      </c>
      <c r="T178" s="21">
        <f>+N178</f>
        <v>0</v>
      </c>
    </row>
    <row r="179" spans="1:20" s="10" customFormat="1" ht="61.5" customHeight="1" x14ac:dyDescent="0.2">
      <c r="A179" s="11">
        <v>2</v>
      </c>
      <c r="B179" s="12" t="s">
        <v>293</v>
      </c>
      <c r="C179" s="13" t="s">
        <v>750</v>
      </c>
      <c r="D179" s="12" t="s">
        <v>751</v>
      </c>
      <c r="E179" s="26" t="s">
        <v>792</v>
      </c>
      <c r="F179" s="105"/>
      <c r="G179" s="17" t="s">
        <v>773</v>
      </c>
      <c r="H179" s="18" t="s">
        <v>793</v>
      </c>
      <c r="I179" s="18" t="s">
        <v>800</v>
      </c>
      <c r="J179" s="16" t="s">
        <v>801</v>
      </c>
      <c r="K179" s="17" t="s">
        <v>29</v>
      </c>
      <c r="L179" s="13">
        <v>102</v>
      </c>
      <c r="M179" s="26">
        <v>112</v>
      </c>
      <c r="N179" s="26">
        <v>0</v>
      </c>
      <c r="O179" s="26">
        <v>0</v>
      </c>
      <c r="P179" s="36">
        <v>112</v>
      </c>
      <c r="Q179" s="26">
        <v>0</v>
      </c>
      <c r="R179" s="13" t="s">
        <v>781</v>
      </c>
      <c r="S179" s="17" t="s">
        <v>764</v>
      </c>
      <c r="T179" s="21">
        <f>+N179</f>
        <v>0</v>
      </c>
    </row>
    <row r="180" spans="1:20" s="10" customFormat="1" ht="60" customHeight="1" x14ac:dyDescent="0.2">
      <c r="A180" s="11">
        <v>2</v>
      </c>
      <c r="B180" s="12" t="s">
        <v>293</v>
      </c>
      <c r="C180" s="13" t="s">
        <v>750</v>
      </c>
      <c r="D180" s="12" t="s">
        <v>751</v>
      </c>
      <c r="E180" s="26" t="s">
        <v>792</v>
      </c>
      <c r="F180" s="105"/>
      <c r="G180" s="17" t="s">
        <v>773</v>
      </c>
      <c r="H180" s="18" t="s">
        <v>793</v>
      </c>
      <c r="I180" s="18" t="s">
        <v>802</v>
      </c>
      <c r="J180" s="16" t="s">
        <v>803</v>
      </c>
      <c r="K180" s="17" t="s">
        <v>29</v>
      </c>
      <c r="L180" s="13">
        <v>0</v>
      </c>
      <c r="M180" s="26">
        <v>10</v>
      </c>
      <c r="N180" s="26">
        <v>0</v>
      </c>
      <c r="O180" s="26">
        <v>10</v>
      </c>
      <c r="P180" s="36">
        <v>6</v>
      </c>
      <c r="Q180" s="26">
        <v>0</v>
      </c>
      <c r="R180" s="13" t="s">
        <v>781</v>
      </c>
      <c r="S180" s="17" t="s">
        <v>764</v>
      </c>
      <c r="T180" s="21">
        <f>+N180</f>
        <v>0</v>
      </c>
    </row>
    <row r="181" spans="1:20" s="10" customFormat="1" ht="60" customHeight="1" x14ac:dyDescent="0.2">
      <c r="A181" s="11">
        <v>2</v>
      </c>
      <c r="B181" s="12" t="s">
        <v>293</v>
      </c>
      <c r="C181" s="13" t="s">
        <v>750</v>
      </c>
      <c r="D181" s="12" t="s">
        <v>751</v>
      </c>
      <c r="E181" s="26" t="s">
        <v>792</v>
      </c>
      <c r="F181" s="105"/>
      <c r="G181" s="17" t="s">
        <v>773</v>
      </c>
      <c r="H181" s="18" t="s">
        <v>793</v>
      </c>
      <c r="I181" s="18" t="s">
        <v>804</v>
      </c>
      <c r="J181" s="16" t="s">
        <v>805</v>
      </c>
      <c r="K181" s="17" t="s">
        <v>269</v>
      </c>
      <c r="L181" s="13">
        <v>21</v>
      </c>
      <c r="M181" s="26">
        <v>3500</v>
      </c>
      <c r="N181" s="26">
        <v>3500</v>
      </c>
      <c r="O181" s="26">
        <v>3500</v>
      </c>
      <c r="P181" s="36">
        <v>3500</v>
      </c>
      <c r="Q181" s="26">
        <v>3500</v>
      </c>
      <c r="R181" s="13" t="s">
        <v>781</v>
      </c>
      <c r="S181" s="17" t="s">
        <v>764</v>
      </c>
      <c r="T181" s="21">
        <v>3500</v>
      </c>
    </row>
    <row r="182" spans="1:20" s="10" customFormat="1" ht="60" customHeight="1" x14ac:dyDescent="0.2">
      <c r="A182" s="11">
        <v>2</v>
      </c>
      <c r="B182" s="12" t="s">
        <v>293</v>
      </c>
      <c r="C182" s="13" t="s">
        <v>750</v>
      </c>
      <c r="D182" s="12" t="s">
        <v>751</v>
      </c>
      <c r="E182" s="26" t="s">
        <v>792</v>
      </c>
      <c r="F182" s="105"/>
      <c r="G182" s="17" t="s">
        <v>773</v>
      </c>
      <c r="H182" s="18" t="s">
        <v>793</v>
      </c>
      <c r="I182" s="18" t="s">
        <v>806</v>
      </c>
      <c r="J182" s="16" t="s">
        <v>807</v>
      </c>
      <c r="K182" s="17" t="s">
        <v>269</v>
      </c>
      <c r="L182" s="13">
        <v>0</v>
      </c>
      <c r="M182" s="26">
        <v>426</v>
      </c>
      <c r="N182" s="26">
        <v>426</v>
      </c>
      <c r="O182" s="26">
        <v>426</v>
      </c>
      <c r="P182" s="26">
        <v>426</v>
      </c>
      <c r="Q182" s="26">
        <v>426</v>
      </c>
      <c r="R182" s="13" t="s">
        <v>781</v>
      </c>
      <c r="S182" s="17" t="s">
        <v>764</v>
      </c>
      <c r="T182" s="21">
        <v>426</v>
      </c>
    </row>
    <row r="183" spans="1:20" s="10" customFormat="1" ht="60" customHeight="1" x14ac:dyDescent="0.2">
      <c r="A183" s="11">
        <v>2</v>
      </c>
      <c r="B183" s="12" t="s">
        <v>293</v>
      </c>
      <c r="C183" s="13" t="s">
        <v>750</v>
      </c>
      <c r="D183" s="12" t="s">
        <v>751</v>
      </c>
      <c r="E183" s="26" t="s">
        <v>792</v>
      </c>
      <c r="F183" s="105"/>
      <c r="G183" s="17" t="s">
        <v>773</v>
      </c>
      <c r="H183" s="18" t="s">
        <v>793</v>
      </c>
      <c r="I183" s="18" t="s">
        <v>808</v>
      </c>
      <c r="J183" s="16" t="s">
        <v>809</v>
      </c>
      <c r="K183" s="17" t="s">
        <v>29</v>
      </c>
      <c r="L183" s="13">
        <v>224</v>
      </c>
      <c r="M183" s="26">
        <v>20</v>
      </c>
      <c r="N183" s="26">
        <v>0</v>
      </c>
      <c r="O183" s="26">
        <v>5</v>
      </c>
      <c r="P183" s="36">
        <v>12</v>
      </c>
      <c r="Q183" s="26">
        <v>0</v>
      </c>
      <c r="R183" s="13" t="s">
        <v>781</v>
      </c>
      <c r="S183" s="17" t="s">
        <v>764</v>
      </c>
      <c r="T183" s="21">
        <f>+N183</f>
        <v>0</v>
      </c>
    </row>
    <row r="184" spans="1:20" s="10" customFormat="1" ht="63.75" customHeight="1" x14ac:dyDescent="0.2">
      <c r="A184" s="11">
        <v>2</v>
      </c>
      <c r="B184" s="12" t="s">
        <v>293</v>
      </c>
      <c r="C184" s="13" t="s">
        <v>750</v>
      </c>
      <c r="D184" s="12" t="s">
        <v>751</v>
      </c>
      <c r="E184" s="26" t="s">
        <v>810</v>
      </c>
      <c r="F184" s="104" t="s">
        <v>811</v>
      </c>
      <c r="G184" s="17" t="s">
        <v>812</v>
      </c>
      <c r="H184" s="18" t="s">
        <v>813</v>
      </c>
      <c r="I184" s="17" t="s">
        <v>814</v>
      </c>
      <c r="J184" s="16" t="s">
        <v>815</v>
      </c>
      <c r="K184" s="17" t="s">
        <v>269</v>
      </c>
      <c r="L184" s="13">
        <v>100</v>
      </c>
      <c r="M184" s="26">
        <v>224</v>
      </c>
      <c r="N184" s="26">
        <v>224</v>
      </c>
      <c r="O184" s="26">
        <v>224</v>
      </c>
      <c r="P184" s="36">
        <v>224</v>
      </c>
      <c r="Q184" s="26">
        <v>224</v>
      </c>
      <c r="R184" s="13" t="s">
        <v>781</v>
      </c>
      <c r="S184" s="17" t="s">
        <v>764</v>
      </c>
      <c r="T184" s="21">
        <f>+N184</f>
        <v>224</v>
      </c>
    </row>
    <row r="185" spans="1:20" s="10" customFormat="1" ht="63.75" customHeight="1" x14ac:dyDescent="0.2">
      <c r="A185" s="11">
        <v>2</v>
      </c>
      <c r="B185" s="12" t="s">
        <v>293</v>
      </c>
      <c r="C185" s="13" t="s">
        <v>750</v>
      </c>
      <c r="D185" s="12" t="s">
        <v>751</v>
      </c>
      <c r="E185" s="26" t="s">
        <v>810</v>
      </c>
      <c r="F185" s="106"/>
      <c r="G185" s="17" t="s">
        <v>812</v>
      </c>
      <c r="H185" s="18" t="s">
        <v>813</v>
      </c>
      <c r="I185" s="17" t="s">
        <v>816</v>
      </c>
      <c r="J185" s="16" t="s">
        <v>817</v>
      </c>
      <c r="K185" s="17" t="s">
        <v>269</v>
      </c>
      <c r="L185" s="13">
        <v>0</v>
      </c>
      <c r="M185" s="26">
        <v>224</v>
      </c>
      <c r="N185" s="26">
        <v>224</v>
      </c>
      <c r="O185" s="26">
        <v>224</v>
      </c>
      <c r="P185" s="36">
        <v>224</v>
      </c>
      <c r="Q185" s="26">
        <v>224</v>
      </c>
      <c r="R185" s="13" t="s">
        <v>781</v>
      </c>
      <c r="S185" s="17" t="s">
        <v>764</v>
      </c>
      <c r="T185" s="21">
        <f>+N185</f>
        <v>224</v>
      </c>
    </row>
    <row r="186" spans="1:20" s="10" customFormat="1" ht="61.5" customHeight="1" x14ac:dyDescent="0.2">
      <c r="A186" s="11">
        <v>2</v>
      </c>
      <c r="B186" s="12" t="s">
        <v>293</v>
      </c>
      <c r="C186" s="13" t="s">
        <v>750</v>
      </c>
      <c r="D186" s="12" t="s">
        <v>751</v>
      </c>
      <c r="E186" s="26" t="s">
        <v>810</v>
      </c>
      <c r="F186" s="104" t="s">
        <v>818</v>
      </c>
      <c r="G186" s="17" t="s">
        <v>819</v>
      </c>
      <c r="H186" s="18" t="s">
        <v>820</v>
      </c>
      <c r="I186" s="17" t="s">
        <v>821</v>
      </c>
      <c r="J186" s="16" t="s">
        <v>822</v>
      </c>
      <c r="K186" s="17" t="s">
        <v>29</v>
      </c>
      <c r="L186" s="13">
        <v>100</v>
      </c>
      <c r="M186" s="26">
        <v>60</v>
      </c>
      <c r="N186" s="26">
        <v>60</v>
      </c>
      <c r="O186" s="26">
        <v>60</v>
      </c>
      <c r="P186" s="36">
        <v>60</v>
      </c>
      <c r="Q186" s="26">
        <v>60</v>
      </c>
      <c r="R186" s="13" t="s">
        <v>781</v>
      </c>
      <c r="S186" s="17" t="s">
        <v>764</v>
      </c>
      <c r="T186" s="21">
        <v>60</v>
      </c>
    </row>
    <row r="187" spans="1:20" s="10" customFormat="1" ht="61.5" customHeight="1" x14ac:dyDescent="0.2">
      <c r="A187" s="11">
        <v>2</v>
      </c>
      <c r="B187" s="12" t="s">
        <v>293</v>
      </c>
      <c r="C187" s="13" t="s">
        <v>750</v>
      </c>
      <c r="D187" s="12" t="s">
        <v>751</v>
      </c>
      <c r="E187" s="26" t="s">
        <v>823</v>
      </c>
      <c r="F187" s="105"/>
      <c r="G187" s="17" t="s">
        <v>819</v>
      </c>
      <c r="H187" s="18" t="s">
        <v>824</v>
      </c>
      <c r="I187" s="17" t="s">
        <v>825</v>
      </c>
      <c r="J187" s="16" t="s">
        <v>826</v>
      </c>
      <c r="K187" s="17" t="s">
        <v>29</v>
      </c>
      <c r="L187" s="13">
        <v>0</v>
      </c>
      <c r="M187" s="26">
        <v>109</v>
      </c>
      <c r="N187" s="26">
        <v>0</v>
      </c>
      <c r="O187" s="26">
        <v>0</v>
      </c>
      <c r="P187" s="36">
        <v>109</v>
      </c>
      <c r="Q187" s="26">
        <v>0</v>
      </c>
      <c r="R187" s="13" t="s">
        <v>781</v>
      </c>
      <c r="S187" s="17" t="s">
        <v>764</v>
      </c>
      <c r="T187" s="21">
        <f>+N187</f>
        <v>0</v>
      </c>
    </row>
    <row r="188" spans="1:20" s="10" customFormat="1" ht="61.5" customHeight="1" x14ac:dyDescent="0.2">
      <c r="A188" s="11">
        <v>2</v>
      </c>
      <c r="B188" s="12" t="s">
        <v>293</v>
      </c>
      <c r="C188" s="13" t="s">
        <v>750</v>
      </c>
      <c r="D188" s="12" t="s">
        <v>751</v>
      </c>
      <c r="E188" s="26" t="s">
        <v>823</v>
      </c>
      <c r="F188" s="106"/>
      <c r="G188" s="17" t="s">
        <v>819</v>
      </c>
      <c r="H188" s="18" t="s">
        <v>824</v>
      </c>
      <c r="I188" s="17" t="s">
        <v>827</v>
      </c>
      <c r="J188" s="16" t="s">
        <v>828</v>
      </c>
      <c r="K188" s="17" t="s">
        <v>29</v>
      </c>
      <c r="L188" s="13">
        <v>0</v>
      </c>
      <c r="M188" s="26">
        <v>300</v>
      </c>
      <c r="N188" s="26">
        <v>0</v>
      </c>
      <c r="O188" s="26">
        <v>109</v>
      </c>
      <c r="P188" s="36">
        <v>0</v>
      </c>
      <c r="Q188" s="26">
        <v>191</v>
      </c>
      <c r="R188" s="13" t="s">
        <v>781</v>
      </c>
      <c r="S188" s="17" t="s">
        <v>764</v>
      </c>
      <c r="T188" s="21">
        <f>+N188</f>
        <v>0</v>
      </c>
    </row>
    <row r="189" spans="1:20" s="10" customFormat="1" ht="59.25" customHeight="1" x14ac:dyDescent="0.2">
      <c r="A189" s="11">
        <v>2</v>
      </c>
      <c r="B189" s="12" t="s">
        <v>293</v>
      </c>
      <c r="C189" s="13" t="s">
        <v>750</v>
      </c>
      <c r="D189" s="12" t="s">
        <v>751</v>
      </c>
      <c r="E189" s="26" t="s">
        <v>823</v>
      </c>
      <c r="F189" s="104" t="s">
        <v>829</v>
      </c>
      <c r="G189" s="17" t="s">
        <v>830</v>
      </c>
      <c r="H189" s="18" t="s">
        <v>831</v>
      </c>
      <c r="I189" s="17" t="s">
        <v>832</v>
      </c>
      <c r="J189" s="16" t="s">
        <v>833</v>
      </c>
      <c r="K189" s="17" t="s">
        <v>29</v>
      </c>
      <c r="L189" s="13">
        <v>20</v>
      </c>
      <c r="M189" s="26">
        <v>10</v>
      </c>
      <c r="N189" s="26">
        <v>0</v>
      </c>
      <c r="O189" s="26">
        <v>2</v>
      </c>
      <c r="P189" s="36">
        <v>3</v>
      </c>
      <c r="Q189" s="26">
        <v>5</v>
      </c>
      <c r="R189" s="13" t="s">
        <v>781</v>
      </c>
      <c r="S189" s="17" t="s">
        <v>764</v>
      </c>
      <c r="T189" s="21">
        <f>+N189</f>
        <v>0</v>
      </c>
    </row>
    <row r="190" spans="1:20" s="10" customFormat="1" ht="59.25" customHeight="1" x14ac:dyDescent="0.2">
      <c r="A190" s="11">
        <v>2</v>
      </c>
      <c r="B190" s="12" t="s">
        <v>293</v>
      </c>
      <c r="C190" s="13" t="s">
        <v>750</v>
      </c>
      <c r="D190" s="12" t="s">
        <v>751</v>
      </c>
      <c r="E190" s="26" t="s">
        <v>834</v>
      </c>
      <c r="F190" s="106"/>
      <c r="G190" s="17" t="s">
        <v>830</v>
      </c>
      <c r="H190" s="18" t="s">
        <v>835</v>
      </c>
      <c r="I190" s="17" t="s">
        <v>836</v>
      </c>
      <c r="J190" s="16" t="s">
        <v>837</v>
      </c>
      <c r="K190" s="17" t="s">
        <v>29</v>
      </c>
      <c r="L190" s="13">
        <v>6</v>
      </c>
      <c r="M190" s="26">
        <v>80</v>
      </c>
      <c r="N190" s="26">
        <v>0</v>
      </c>
      <c r="O190" s="26">
        <v>14</v>
      </c>
      <c r="P190" s="36">
        <v>80</v>
      </c>
      <c r="Q190" s="26">
        <v>0</v>
      </c>
      <c r="R190" s="13" t="s">
        <v>781</v>
      </c>
      <c r="S190" s="17" t="s">
        <v>764</v>
      </c>
      <c r="T190" s="21">
        <f>+N190</f>
        <v>0</v>
      </c>
    </row>
    <row r="191" spans="1:20" s="10" customFormat="1" ht="70.5" customHeight="1" x14ac:dyDescent="0.2">
      <c r="A191" s="11">
        <v>2</v>
      </c>
      <c r="B191" s="12" t="s">
        <v>293</v>
      </c>
      <c r="C191" s="13" t="s">
        <v>750</v>
      </c>
      <c r="D191" s="12" t="s">
        <v>751</v>
      </c>
      <c r="E191" s="26" t="s">
        <v>834</v>
      </c>
      <c r="F191" s="104" t="s">
        <v>838</v>
      </c>
      <c r="G191" s="17" t="s">
        <v>839</v>
      </c>
      <c r="H191" s="18" t="s">
        <v>840</v>
      </c>
      <c r="I191" s="17" t="s">
        <v>841</v>
      </c>
      <c r="J191" s="16" t="s">
        <v>842</v>
      </c>
      <c r="K191" s="17" t="s">
        <v>29</v>
      </c>
      <c r="L191" s="13">
        <v>0</v>
      </c>
      <c r="M191" s="26">
        <v>60</v>
      </c>
      <c r="N191" s="26">
        <v>0</v>
      </c>
      <c r="O191" s="26">
        <v>3</v>
      </c>
      <c r="P191" s="36">
        <v>21</v>
      </c>
      <c r="Q191" s="26">
        <v>35</v>
      </c>
      <c r="R191" s="13" t="s">
        <v>781</v>
      </c>
      <c r="S191" s="17" t="s">
        <v>764</v>
      </c>
      <c r="T191" s="21">
        <f>+N191</f>
        <v>0</v>
      </c>
    </row>
    <row r="192" spans="1:20" s="10" customFormat="1" ht="72.75" customHeight="1" x14ac:dyDescent="0.2">
      <c r="A192" s="11">
        <v>2</v>
      </c>
      <c r="B192" s="12" t="s">
        <v>293</v>
      </c>
      <c r="C192" s="13" t="s">
        <v>750</v>
      </c>
      <c r="D192" s="12" t="s">
        <v>751</v>
      </c>
      <c r="E192" s="26" t="s">
        <v>843</v>
      </c>
      <c r="F192" s="105"/>
      <c r="G192" s="17" t="s">
        <v>839</v>
      </c>
      <c r="H192" s="18" t="s">
        <v>840</v>
      </c>
      <c r="I192" s="17" t="s">
        <v>844</v>
      </c>
      <c r="J192" s="16" t="s">
        <v>845</v>
      </c>
      <c r="K192" s="17" t="s">
        <v>29</v>
      </c>
      <c r="L192" s="13">
        <v>0</v>
      </c>
      <c r="M192" s="26">
        <v>60</v>
      </c>
      <c r="N192" s="26">
        <v>0</v>
      </c>
      <c r="O192" s="26">
        <v>18</v>
      </c>
      <c r="P192" s="36">
        <v>60</v>
      </c>
      <c r="Q192" s="26">
        <v>0</v>
      </c>
      <c r="R192" s="13" t="s">
        <v>781</v>
      </c>
      <c r="S192" s="17" t="s">
        <v>764</v>
      </c>
      <c r="T192" s="21">
        <f>+N192</f>
        <v>0</v>
      </c>
    </row>
    <row r="193" spans="1:20" s="10" customFormat="1" ht="69.75" customHeight="1" x14ac:dyDescent="0.2">
      <c r="A193" s="11">
        <v>2</v>
      </c>
      <c r="B193" s="12" t="s">
        <v>293</v>
      </c>
      <c r="C193" s="13" t="s">
        <v>750</v>
      </c>
      <c r="D193" s="12" t="s">
        <v>751</v>
      </c>
      <c r="E193" s="26" t="s">
        <v>843</v>
      </c>
      <c r="F193" s="106"/>
      <c r="G193" s="17" t="s">
        <v>839</v>
      </c>
      <c r="H193" s="18" t="s">
        <v>840</v>
      </c>
      <c r="I193" s="17" t="s">
        <v>846</v>
      </c>
      <c r="J193" s="16" t="s">
        <v>847</v>
      </c>
      <c r="K193" s="17" t="s">
        <v>29</v>
      </c>
      <c r="L193" s="13">
        <v>0</v>
      </c>
      <c r="M193" s="26">
        <v>60</v>
      </c>
      <c r="N193" s="26">
        <v>0</v>
      </c>
      <c r="O193" s="26">
        <v>0</v>
      </c>
      <c r="P193" s="36">
        <v>60</v>
      </c>
      <c r="Q193" s="26">
        <v>0</v>
      </c>
      <c r="R193" s="13" t="s">
        <v>781</v>
      </c>
      <c r="S193" s="17" t="s">
        <v>764</v>
      </c>
      <c r="T193" s="21">
        <f>+N193</f>
        <v>0</v>
      </c>
    </row>
    <row r="194" spans="1:20" s="10" customFormat="1" ht="58.5" customHeight="1" x14ac:dyDescent="0.2">
      <c r="A194" s="11">
        <v>2</v>
      </c>
      <c r="B194" s="12" t="s">
        <v>293</v>
      </c>
      <c r="C194" s="13" t="s">
        <v>750</v>
      </c>
      <c r="D194" s="12" t="s">
        <v>751</v>
      </c>
      <c r="E194" s="26" t="s">
        <v>848</v>
      </c>
      <c r="F194" s="18" t="s">
        <v>849</v>
      </c>
      <c r="G194" s="17" t="s">
        <v>850</v>
      </c>
      <c r="H194" s="18" t="s">
        <v>851</v>
      </c>
      <c r="I194" s="17" t="s">
        <v>852</v>
      </c>
      <c r="J194" s="16" t="s">
        <v>853</v>
      </c>
      <c r="K194" s="17" t="s">
        <v>29</v>
      </c>
      <c r="L194" s="13">
        <v>10</v>
      </c>
      <c r="M194" s="26">
        <v>5</v>
      </c>
      <c r="N194" s="26">
        <v>0</v>
      </c>
      <c r="O194" s="26">
        <v>1</v>
      </c>
      <c r="P194" s="36">
        <v>1</v>
      </c>
      <c r="Q194" s="26">
        <v>3</v>
      </c>
      <c r="R194" s="13" t="s">
        <v>781</v>
      </c>
      <c r="S194" s="17" t="s">
        <v>764</v>
      </c>
      <c r="T194" s="21">
        <f>+N194</f>
        <v>0</v>
      </c>
    </row>
    <row r="195" spans="1:20" s="10" customFormat="1" ht="47.25" customHeight="1" x14ac:dyDescent="0.2">
      <c r="A195" s="11">
        <v>2</v>
      </c>
      <c r="B195" s="12" t="s">
        <v>293</v>
      </c>
      <c r="C195" s="13" t="s">
        <v>854</v>
      </c>
      <c r="D195" s="12" t="s">
        <v>855</v>
      </c>
      <c r="E195" s="26" t="s">
        <v>848</v>
      </c>
      <c r="F195" s="104" t="s">
        <v>856</v>
      </c>
      <c r="G195" s="17" t="s">
        <v>857</v>
      </c>
      <c r="H195" s="18" t="s">
        <v>858</v>
      </c>
      <c r="I195" s="17" t="s">
        <v>859</v>
      </c>
      <c r="J195" s="16" t="s">
        <v>860</v>
      </c>
      <c r="K195" s="17" t="s">
        <v>29</v>
      </c>
      <c r="L195" s="13">
        <v>3</v>
      </c>
      <c r="M195" s="26">
        <v>16324</v>
      </c>
      <c r="N195" s="36">
        <v>16324</v>
      </c>
      <c r="O195" s="36">
        <v>790</v>
      </c>
      <c r="P195" s="36">
        <v>790</v>
      </c>
      <c r="Q195" s="36">
        <v>790</v>
      </c>
      <c r="R195" s="13" t="s">
        <v>781</v>
      </c>
      <c r="S195" s="17" t="s">
        <v>764</v>
      </c>
      <c r="T195" s="77">
        <v>16324</v>
      </c>
    </row>
    <row r="196" spans="1:20" s="10" customFormat="1" ht="45.75" customHeight="1" x14ac:dyDescent="0.2">
      <c r="A196" s="11">
        <v>2</v>
      </c>
      <c r="B196" s="12" t="s">
        <v>293</v>
      </c>
      <c r="C196" s="13" t="s">
        <v>750</v>
      </c>
      <c r="D196" s="12" t="s">
        <v>855</v>
      </c>
      <c r="E196" s="26" t="s">
        <v>848</v>
      </c>
      <c r="F196" s="105"/>
      <c r="G196" s="17" t="s">
        <v>857</v>
      </c>
      <c r="H196" s="18" t="s">
        <v>858</v>
      </c>
      <c r="I196" s="17" t="s">
        <v>861</v>
      </c>
      <c r="J196" s="16" t="s">
        <v>862</v>
      </c>
      <c r="K196" s="17" t="s">
        <v>29</v>
      </c>
      <c r="L196" s="13">
        <v>0</v>
      </c>
      <c r="M196" s="26">
        <v>39492</v>
      </c>
      <c r="N196" s="36">
        <v>7941</v>
      </c>
      <c r="O196" s="36">
        <v>7941</v>
      </c>
      <c r="P196" s="36">
        <v>16570</v>
      </c>
      <c r="Q196" s="36">
        <v>7040</v>
      </c>
      <c r="R196" s="13" t="s">
        <v>781</v>
      </c>
      <c r="S196" s="17" t="s">
        <v>764</v>
      </c>
      <c r="T196" s="77">
        <v>7941</v>
      </c>
    </row>
    <row r="197" spans="1:20" s="10" customFormat="1" ht="50.25" customHeight="1" x14ac:dyDescent="0.2">
      <c r="A197" s="11">
        <v>2</v>
      </c>
      <c r="B197" s="12" t="s">
        <v>293</v>
      </c>
      <c r="C197" s="13" t="s">
        <v>750</v>
      </c>
      <c r="D197" s="12" t="s">
        <v>855</v>
      </c>
      <c r="E197" s="26" t="s">
        <v>863</v>
      </c>
      <c r="F197" s="105"/>
      <c r="G197" s="17" t="s">
        <v>857</v>
      </c>
      <c r="H197" s="18" t="s">
        <v>858</v>
      </c>
      <c r="I197" s="17" t="s">
        <v>864</v>
      </c>
      <c r="J197" s="18" t="s">
        <v>865</v>
      </c>
      <c r="K197" s="17" t="s">
        <v>29</v>
      </c>
      <c r="L197" s="13">
        <v>0</v>
      </c>
      <c r="M197" s="26">
        <v>4</v>
      </c>
      <c r="N197" s="26">
        <v>0</v>
      </c>
      <c r="O197" s="26">
        <v>1</v>
      </c>
      <c r="P197" s="36">
        <v>1</v>
      </c>
      <c r="Q197" s="26">
        <v>2</v>
      </c>
      <c r="R197" s="13" t="s">
        <v>781</v>
      </c>
      <c r="S197" s="17" t="s">
        <v>764</v>
      </c>
      <c r="T197" s="21">
        <f>+N197</f>
        <v>0</v>
      </c>
    </row>
    <row r="198" spans="1:20" s="10" customFormat="1" ht="51" customHeight="1" x14ac:dyDescent="0.2">
      <c r="A198" s="11">
        <v>2</v>
      </c>
      <c r="B198" s="12" t="s">
        <v>293</v>
      </c>
      <c r="C198" s="13" t="s">
        <v>854</v>
      </c>
      <c r="D198" s="12" t="s">
        <v>855</v>
      </c>
      <c r="E198" s="26" t="s">
        <v>866</v>
      </c>
      <c r="F198" s="105"/>
      <c r="G198" s="17" t="s">
        <v>867</v>
      </c>
      <c r="H198" s="18" t="s">
        <v>868</v>
      </c>
      <c r="I198" s="17" t="s">
        <v>869</v>
      </c>
      <c r="J198" s="16" t="s">
        <v>870</v>
      </c>
      <c r="K198" s="17" t="s">
        <v>29</v>
      </c>
      <c r="L198" s="13">
        <v>18.143999999999998</v>
      </c>
      <c r="M198" s="26">
        <v>5000</v>
      </c>
      <c r="N198" s="26">
        <v>0</v>
      </c>
      <c r="O198" s="26">
        <v>0</v>
      </c>
      <c r="P198" s="36">
        <v>5000</v>
      </c>
      <c r="Q198" s="26">
        <v>0</v>
      </c>
      <c r="R198" s="13" t="s">
        <v>781</v>
      </c>
      <c r="S198" s="17" t="s">
        <v>764</v>
      </c>
      <c r="T198" s="77">
        <v>1523</v>
      </c>
    </row>
    <row r="199" spans="1:20" s="10" customFormat="1" ht="36" customHeight="1" x14ac:dyDescent="0.2">
      <c r="A199" s="11">
        <v>2</v>
      </c>
      <c r="B199" s="12" t="s">
        <v>293</v>
      </c>
      <c r="C199" s="13" t="s">
        <v>854</v>
      </c>
      <c r="D199" s="12" t="s">
        <v>855</v>
      </c>
      <c r="E199" s="26" t="s">
        <v>866</v>
      </c>
      <c r="F199" s="106"/>
      <c r="G199" s="17" t="s">
        <v>867</v>
      </c>
      <c r="H199" s="18" t="s">
        <v>868</v>
      </c>
      <c r="I199" s="17" t="s">
        <v>871</v>
      </c>
      <c r="J199" s="16" t="s">
        <v>872</v>
      </c>
      <c r="K199" s="17" t="s">
        <v>29</v>
      </c>
      <c r="L199" s="13">
        <v>1</v>
      </c>
      <c r="M199" s="26">
        <v>100</v>
      </c>
      <c r="N199" s="26">
        <v>0</v>
      </c>
      <c r="O199" s="26">
        <v>0</v>
      </c>
      <c r="P199" s="36">
        <v>42</v>
      </c>
      <c r="Q199" s="26">
        <v>58</v>
      </c>
      <c r="R199" s="13" t="s">
        <v>781</v>
      </c>
      <c r="S199" s="17" t="s">
        <v>764</v>
      </c>
      <c r="T199" s="21">
        <f>+N199</f>
        <v>0</v>
      </c>
    </row>
    <row r="200" spans="1:20" s="10" customFormat="1" ht="91.5" customHeight="1" x14ac:dyDescent="0.2">
      <c r="A200" s="11">
        <v>2</v>
      </c>
      <c r="B200" s="12" t="s">
        <v>293</v>
      </c>
      <c r="C200" s="13" t="s">
        <v>854</v>
      </c>
      <c r="D200" s="12" t="s">
        <v>855</v>
      </c>
      <c r="E200" s="26" t="s">
        <v>866</v>
      </c>
      <c r="F200" s="104" t="s">
        <v>873</v>
      </c>
      <c r="G200" s="17" t="s">
        <v>874</v>
      </c>
      <c r="H200" s="18" t="s">
        <v>875</v>
      </c>
      <c r="I200" s="17" t="s">
        <v>876</v>
      </c>
      <c r="J200" s="16" t="s">
        <v>877</v>
      </c>
      <c r="K200" s="17" t="s">
        <v>29</v>
      </c>
      <c r="L200" s="13">
        <v>3300</v>
      </c>
      <c r="M200" s="26">
        <v>2000</v>
      </c>
      <c r="N200" s="26">
        <v>500</v>
      </c>
      <c r="O200" s="26">
        <v>500</v>
      </c>
      <c r="P200" s="36">
        <v>500</v>
      </c>
      <c r="Q200" s="26">
        <v>500</v>
      </c>
      <c r="R200" s="13" t="s">
        <v>781</v>
      </c>
      <c r="S200" s="17" t="s">
        <v>764</v>
      </c>
      <c r="T200" s="21">
        <v>500</v>
      </c>
    </row>
    <row r="201" spans="1:20" s="10" customFormat="1" ht="63" customHeight="1" x14ac:dyDescent="0.2">
      <c r="A201" s="11">
        <v>2</v>
      </c>
      <c r="B201" s="12" t="s">
        <v>293</v>
      </c>
      <c r="C201" s="13" t="s">
        <v>854</v>
      </c>
      <c r="D201" s="12" t="s">
        <v>855</v>
      </c>
      <c r="E201" s="26" t="s">
        <v>866</v>
      </c>
      <c r="F201" s="105"/>
      <c r="G201" s="17" t="s">
        <v>874</v>
      </c>
      <c r="H201" s="18" t="s">
        <v>878</v>
      </c>
      <c r="I201" s="17" t="s">
        <v>879</v>
      </c>
      <c r="J201" s="16" t="s">
        <v>880</v>
      </c>
      <c r="K201" s="17" t="s">
        <v>29</v>
      </c>
      <c r="L201" s="13">
        <v>350</v>
      </c>
      <c r="M201" s="26">
        <v>414143</v>
      </c>
      <c r="N201" s="36">
        <v>104885</v>
      </c>
      <c r="O201" s="36">
        <v>104885</v>
      </c>
      <c r="P201" s="36">
        <v>104885</v>
      </c>
      <c r="Q201" s="26">
        <v>326</v>
      </c>
      <c r="R201" s="13" t="s">
        <v>781</v>
      </c>
      <c r="S201" s="17" t="s">
        <v>764</v>
      </c>
      <c r="T201" s="21">
        <f>+N201</f>
        <v>104885</v>
      </c>
    </row>
    <row r="202" spans="1:20" s="10" customFormat="1" ht="63" customHeight="1" x14ac:dyDescent="0.2">
      <c r="A202" s="11">
        <v>2</v>
      </c>
      <c r="B202" s="12" t="s">
        <v>293</v>
      </c>
      <c r="C202" s="13" t="s">
        <v>854</v>
      </c>
      <c r="D202" s="12" t="s">
        <v>855</v>
      </c>
      <c r="E202" s="26" t="s">
        <v>881</v>
      </c>
      <c r="F202" s="105"/>
      <c r="G202" s="17" t="s">
        <v>874</v>
      </c>
      <c r="H202" s="18" t="s">
        <v>878</v>
      </c>
      <c r="I202" s="17" t="s">
        <v>882</v>
      </c>
      <c r="J202" s="16" t="s">
        <v>883</v>
      </c>
      <c r="K202" s="17" t="s">
        <v>269</v>
      </c>
      <c r="L202" s="13" t="s">
        <v>229</v>
      </c>
      <c r="M202" s="26">
        <v>820000</v>
      </c>
      <c r="N202" s="26">
        <v>200000</v>
      </c>
      <c r="O202" s="26">
        <v>200000</v>
      </c>
      <c r="P202" s="36">
        <v>200000</v>
      </c>
      <c r="Q202" s="26">
        <v>220000</v>
      </c>
      <c r="R202" s="13" t="s">
        <v>781</v>
      </c>
      <c r="S202" s="17" t="s">
        <v>764</v>
      </c>
      <c r="T202" s="23">
        <v>200000</v>
      </c>
    </row>
    <row r="203" spans="1:20" s="10" customFormat="1" ht="63" customHeight="1" x14ac:dyDescent="0.2">
      <c r="A203" s="11">
        <v>2</v>
      </c>
      <c r="B203" s="12" t="s">
        <v>293</v>
      </c>
      <c r="C203" s="13" t="s">
        <v>854</v>
      </c>
      <c r="D203" s="12" t="s">
        <v>855</v>
      </c>
      <c r="E203" s="26" t="s">
        <v>881</v>
      </c>
      <c r="F203" s="105"/>
      <c r="G203" s="17" t="s">
        <v>874</v>
      </c>
      <c r="H203" s="18" t="s">
        <v>878</v>
      </c>
      <c r="I203" s="17" t="s">
        <v>884</v>
      </c>
      <c r="J203" s="16" t="s">
        <v>789</v>
      </c>
      <c r="K203" s="17" t="s">
        <v>269</v>
      </c>
      <c r="L203" s="13">
        <v>120562</v>
      </c>
      <c r="M203" s="26">
        <v>10000</v>
      </c>
      <c r="N203" s="26">
        <v>103535</v>
      </c>
      <c r="O203" s="26">
        <v>103536</v>
      </c>
      <c r="P203" s="36">
        <v>103536</v>
      </c>
      <c r="Q203" s="26">
        <v>103536</v>
      </c>
      <c r="R203" s="13" t="s">
        <v>781</v>
      </c>
      <c r="S203" s="17" t="s">
        <v>764</v>
      </c>
      <c r="T203" s="21">
        <f>+N203</f>
        <v>103535</v>
      </c>
    </row>
    <row r="204" spans="1:20" s="10" customFormat="1" ht="62.25" customHeight="1" x14ac:dyDescent="0.2">
      <c r="A204" s="11">
        <v>2</v>
      </c>
      <c r="B204" s="12" t="s">
        <v>293</v>
      </c>
      <c r="C204" s="13" t="s">
        <v>854</v>
      </c>
      <c r="D204" s="12" t="s">
        <v>855</v>
      </c>
      <c r="E204" s="26" t="s">
        <v>881</v>
      </c>
      <c r="F204" s="106"/>
      <c r="G204" s="17" t="s">
        <v>874</v>
      </c>
      <c r="H204" s="18" t="s">
        <v>878</v>
      </c>
      <c r="I204" s="17" t="s">
        <v>885</v>
      </c>
      <c r="J204" s="16" t="s">
        <v>886</v>
      </c>
      <c r="K204" s="17" t="s">
        <v>29</v>
      </c>
      <c r="L204" s="13">
        <v>0</v>
      </c>
      <c r="M204" s="26">
        <v>10</v>
      </c>
      <c r="N204" s="26">
        <v>0</v>
      </c>
      <c r="O204" s="26">
        <v>0</v>
      </c>
      <c r="P204" s="36">
        <v>6</v>
      </c>
      <c r="Q204" s="26">
        <v>4</v>
      </c>
      <c r="R204" s="13" t="s">
        <v>781</v>
      </c>
      <c r="S204" s="17" t="s">
        <v>764</v>
      </c>
      <c r="T204" s="21">
        <f>+N204</f>
        <v>0</v>
      </c>
    </row>
    <row r="205" spans="1:20" s="10" customFormat="1" ht="62.25" customHeight="1" x14ac:dyDescent="0.2">
      <c r="A205" s="11">
        <v>2</v>
      </c>
      <c r="B205" s="12" t="s">
        <v>293</v>
      </c>
      <c r="C205" s="13" t="s">
        <v>887</v>
      </c>
      <c r="D205" s="12" t="s">
        <v>888</v>
      </c>
      <c r="E205" s="26" t="s">
        <v>881</v>
      </c>
      <c r="F205" s="104" t="s">
        <v>889</v>
      </c>
      <c r="G205" s="13" t="s">
        <v>890</v>
      </c>
      <c r="H205" s="18" t="s">
        <v>891</v>
      </c>
      <c r="I205" s="17" t="s">
        <v>892</v>
      </c>
      <c r="J205" s="16" t="s">
        <v>893</v>
      </c>
      <c r="K205" s="17" t="s">
        <v>29</v>
      </c>
      <c r="L205" s="13">
        <v>0</v>
      </c>
      <c r="M205" s="26">
        <v>4</v>
      </c>
      <c r="N205" s="26">
        <v>3</v>
      </c>
      <c r="O205" s="26">
        <v>2</v>
      </c>
      <c r="P205" s="36">
        <v>0</v>
      </c>
      <c r="Q205" s="26">
        <v>0</v>
      </c>
      <c r="R205" s="13" t="s">
        <v>781</v>
      </c>
      <c r="S205" s="17" t="s">
        <v>764</v>
      </c>
      <c r="T205" s="21">
        <v>3</v>
      </c>
    </row>
    <row r="206" spans="1:20" s="10" customFormat="1" ht="62.25" customHeight="1" x14ac:dyDescent="0.2">
      <c r="A206" s="11">
        <v>2</v>
      </c>
      <c r="B206" s="12" t="s">
        <v>293</v>
      </c>
      <c r="C206" s="13" t="s">
        <v>887</v>
      </c>
      <c r="D206" s="12" t="s">
        <v>888</v>
      </c>
      <c r="E206" s="26" t="s">
        <v>894</v>
      </c>
      <c r="F206" s="105"/>
      <c r="G206" s="17" t="s">
        <v>890</v>
      </c>
      <c r="H206" s="18" t="s">
        <v>891</v>
      </c>
      <c r="I206" s="17" t="s">
        <v>895</v>
      </c>
      <c r="J206" s="16" t="s">
        <v>896</v>
      </c>
      <c r="K206" s="17" t="s">
        <v>29</v>
      </c>
      <c r="L206" s="13">
        <v>4</v>
      </c>
      <c r="M206" s="26">
        <v>132</v>
      </c>
      <c r="N206" s="26">
        <v>0</v>
      </c>
      <c r="O206" s="26">
        <v>0</v>
      </c>
      <c r="P206" s="36">
        <v>0</v>
      </c>
      <c r="Q206" s="26">
        <v>132</v>
      </c>
      <c r="R206" s="13" t="s">
        <v>781</v>
      </c>
      <c r="S206" s="17" t="s">
        <v>764</v>
      </c>
      <c r="T206" s="21">
        <f>+N206</f>
        <v>0</v>
      </c>
    </row>
    <row r="207" spans="1:20" s="10" customFormat="1" ht="60" customHeight="1" x14ac:dyDescent="0.2">
      <c r="A207" s="11">
        <v>2</v>
      </c>
      <c r="B207" s="12" t="s">
        <v>293</v>
      </c>
      <c r="C207" s="13" t="s">
        <v>887</v>
      </c>
      <c r="D207" s="12" t="s">
        <v>888</v>
      </c>
      <c r="E207" s="26" t="s">
        <v>894</v>
      </c>
      <c r="F207" s="105"/>
      <c r="G207" s="17" t="s">
        <v>890</v>
      </c>
      <c r="H207" s="78" t="s">
        <v>891</v>
      </c>
      <c r="I207" s="17" t="s">
        <v>897</v>
      </c>
      <c r="J207" s="16" t="s">
        <v>898</v>
      </c>
      <c r="K207" s="17" t="s">
        <v>29</v>
      </c>
      <c r="L207" s="13">
        <v>0</v>
      </c>
      <c r="M207" s="26">
        <v>50</v>
      </c>
      <c r="N207" s="26">
        <v>0</v>
      </c>
      <c r="O207" s="26">
        <v>0</v>
      </c>
      <c r="P207" s="36">
        <v>0</v>
      </c>
      <c r="Q207" s="26">
        <v>50</v>
      </c>
      <c r="R207" s="13" t="s">
        <v>781</v>
      </c>
      <c r="S207" s="17" t="s">
        <v>764</v>
      </c>
      <c r="T207" s="21">
        <f>+N207</f>
        <v>0</v>
      </c>
    </row>
    <row r="208" spans="1:20" s="10" customFormat="1" ht="60" customHeight="1" x14ac:dyDescent="0.2">
      <c r="A208" s="11"/>
      <c r="B208" s="12"/>
      <c r="C208" s="13"/>
      <c r="D208" s="12" t="s">
        <v>888</v>
      </c>
      <c r="E208" s="26"/>
      <c r="F208" s="105"/>
      <c r="G208" s="17" t="s">
        <v>890</v>
      </c>
      <c r="H208" s="78" t="s">
        <v>891</v>
      </c>
      <c r="I208" s="17" t="s">
        <v>899</v>
      </c>
      <c r="J208" s="16"/>
      <c r="K208" s="17" t="s">
        <v>29</v>
      </c>
      <c r="L208" s="13">
        <v>0</v>
      </c>
      <c r="M208" s="26">
        <v>132</v>
      </c>
      <c r="N208" s="26">
        <v>0</v>
      </c>
      <c r="O208" s="26">
        <v>0</v>
      </c>
      <c r="P208" s="36">
        <v>66</v>
      </c>
      <c r="Q208" s="26">
        <v>66</v>
      </c>
      <c r="R208" s="13" t="s">
        <v>781</v>
      </c>
      <c r="S208" s="17" t="s">
        <v>764</v>
      </c>
      <c r="T208" s="21">
        <f>+N208</f>
        <v>0</v>
      </c>
    </row>
    <row r="209" spans="1:20" s="10" customFormat="1" ht="60" customHeight="1" x14ac:dyDescent="0.2">
      <c r="A209" s="11">
        <v>2</v>
      </c>
      <c r="B209" s="12" t="s">
        <v>293</v>
      </c>
      <c r="C209" s="13" t="s">
        <v>887</v>
      </c>
      <c r="D209" s="12" t="s">
        <v>888</v>
      </c>
      <c r="E209" s="26" t="s">
        <v>894</v>
      </c>
      <c r="F209" s="106"/>
      <c r="G209" s="17" t="s">
        <v>890</v>
      </c>
      <c r="H209" s="18" t="s">
        <v>891</v>
      </c>
      <c r="I209" s="17" t="s">
        <v>900</v>
      </c>
      <c r="J209" s="16" t="s">
        <v>901</v>
      </c>
      <c r="K209" s="17" t="s">
        <v>29</v>
      </c>
      <c r="L209" s="13">
        <v>0</v>
      </c>
      <c r="M209" s="26">
        <v>4</v>
      </c>
      <c r="N209" s="26">
        <v>1</v>
      </c>
      <c r="O209" s="26">
        <v>1</v>
      </c>
      <c r="P209" s="36">
        <v>1</v>
      </c>
      <c r="Q209" s="26">
        <v>1</v>
      </c>
      <c r="R209" s="13" t="s">
        <v>781</v>
      </c>
      <c r="S209" s="17" t="s">
        <v>764</v>
      </c>
      <c r="T209" s="21">
        <v>1</v>
      </c>
    </row>
    <row r="210" spans="1:20" s="53" customFormat="1" ht="60" customHeight="1" x14ac:dyDescent="0.2">
      <c r="A210" s="32">
        <v>2</v>
      </c>
      <c r="B210" s="61" t="s">
        <v>293</v>
      </c>
      <c r="C210" s="40" t="s">
        <v>887</v>
      </c>
      <c r="D210" s="61" t="s">
        <v>888</v>
      </c>
      <c r="E210" s="26" t="s">
        <v>894</v>
      </c>
      <c r="F210" s="113" t="s">
        <v>902</v>
      </c>
      <c r="G210" s="33" t="s">
        <v>903</v>
      </c>
      <c r="H210" s="62" t="s">
        <v>904</v>
      </c>
      <c r="I210" s="33" t="s">
        <v>905</v>
      </c>
      <c r="J210" s="16" t="s">
        <v>906</v>
      </c>
      <c r="K210" s="33" t="s">
        <v>29</v>
      </c>
      <c r="L210" s="40">
        <v>0</v>
      </c>
      <c r="M210" s="40">
        <v>2</v>
      </c>
      <c r="N210" s="40">
        <v>0</v>
      </c>
      <c r="O210" s="40">
        <v>0</v>
      </c>
      <c r="P210" s="40">
        <v>2</v>
      </c>
      <c r="Q210" s="40">
        <v>0</v>
      </c>
      <c r="R210" s="40" t="s">
        <v>781</v>
      </c>
      <c r="S210" s="33" t="s">
        <v>764</v>
      </c>
      <c r="T210" s="41">
        <f>+N210</f>
        <v>0</v>
      </c>
    </row>
    <row r="211" spans="1:20" s="10" customFormat="1" ht="63" customHeight="1" x14ac:dyDescent="0.2">
      <c r="A211" s="11">
        <v>2</v>
      </c>
      <c r="B211" s="12" t="s">
        <v>293</v>
      </c>
      <c r="C211" s="13" t="s">
        <v>887</v>
      </c>
      <c r="D211" s="12" t="s">
        <v>888</v>
      </c>
      <c r="E211" s="26" t="s">
        <v>894</v>
      </c>
      <c r="F211" s="105"/>
      <c r="G211" s="17" t="s">
        <v>903</v>
      </c>
      <c r="H211" s="18" t="s">
        <v>904</v>
      </c>
      <c r="I211" s="17" t="s">
        <v>907</v>
      </c>
      <c r="J211" s="16" t="s">
        <v>908</v>
      </c>
      <c r="K211" s="17" t="s">
        <v>269</v>
      </c>
      <c r="L211" s="13">
        <v>0</v>
      </c>
      <c r="M211" s="26">
        <v>100</v>
      </c>
      <c r="N211" s="26">
        <v>100</v>
      </c>
      <c r="O211" s="26">
        <v>100</v>
      </c>
      <c r="P211" s="36">
        <v>100</v>
      </c>
      <c r="Q211" s="26">
        <v>100</v>
      </c>
      <c r="R211" s="13" t="s">
        <v>781</v>
      </c>
      <c r="S211" s="17" t="s">
        <v>764</v>
      </c>
      <c r="T211" s="21">
        <f>+N211</f>
        <v>100</v>
      </c>
    </row>
    <row r="212" spans="1:20" s="10" customFormat="1" ht="63" customHeight="1" x14ac:dyDescent="0.2">
      <c r="A212" s="11">
        <v>2</v>
      </c>
      <c r="B212" s="12" t="s">
        <v>293</v>
      </c>
      <c r="C212" s="13" t="s">
        <v>887</v>
      </c>
      <c r="D212" s="12" t="s">
        <v>888</v>
      </c>
      <c r="E212" s="26" t="s">
        <v>909</v>
      </c>
      <c r="F212" s="105"/>
      <c r="G212" s="17" t="s">
        <v>903</v>
      </c>
      <c r="H212" s="18" t="s">
        <v>904</v>
      </c>
      <c r="I212" s="17" t="s">
        <v>910</v>
      </c>
      <c r="J212" s="16" t="s">
        <v>911</v>
      </c>
      <c r="K212" s="17" t="s">
        <v>29</v>
      </c>
      <c r="L212" s="13">
        <v>9</v>
      </c>
      <c r="M212" s="26">
        <v>3000</v>
      </c>
      <c r="N212" s="26">
        <v>887</v>
      </c>
      <c r="O212" s="26">
        <v>887</v>
      </c>
      <c r="P212" s="36">
        <v>78</v>
      </c>
      <c r="Q212" s="26">
        <v>1148</v>
      </c>
      <c r="R212" s="13" t="s">
        <v>781</v>
      </c>
      <c r="S212" s="17" t="s">
        <v>764</v>
      </c>
      <c r="T212" s="21">
        <v>887</v>
      </c>
    </row>
    <row r="213" spans="1:20" s="10" customFormat="1" ht="63" customHeight="1" x14ac:dyDescent="0.2">
      <c r="A213" s="11">
        <v>2</v>
      </c>
      <c r="B213" s="12" t="s">
        <v>293</v>
      </c>
      <c r="C213" s="13" t="s">
        <v>887</v>
      </c>
      <c r="D213" s="12" t="s">
        <v>888</v>
      </c>
      <c r="E213" s="26" t="s">
        <v>909</v>
      </c>
      <c r="F213" s="105"/>
      <c r="G213" s="17" t="s">
        <v>903</v>
      </c>
      <c r="H213" s="18" t="s">
        <v>904</v>
      </c>
      <c r="I213" s="17" t="s">
        <v>912</v>
      </c>
      <c r="J213" s="16" t="s">
        <v>913</v>
      </c>
      <c r="K213" s="17" t="s">
        <v>29</v>
      </c>
      <c r="L213" s="13">
        <v>28</v>
      </c>
      <c r="M213" s="26">
        <v>60</v>
      </c>
      <c r="N213" s="26">
        <v>28</v>
      </c>
      <c r="O213" s="26">
        <v>28</v>
      </c>
      <c r="P213" s="36">
        <v>67</v>
      </c>
      <c r="Q213" s="26">
        <v>0</v>
      </c>
      <c r="R213" s="13" t="s">
        <v>781</v>
      </c>
      <c r="S213" s="17" t="s">
        <v>764</v>
      </c>
      <c r="T213" s="21">
        <f>+N213</f>
        <v>28</v>
      </c>
    </row>
    <row r="214" spans="1:20" s="10" customFormat="1" ht="60.75" customHeight="1" x14ac:dyDescent="0.2">
      <c r="A214" s="11">
        <v>2</v>
      </c>
      <c r="B214" s="12" t="s">
        <v>293</v>
      </c>
      <c r="C214" s="13" t="s">
        <v>887</v>
      </c>
      <c r="D214" s="12" t="s">
        <v>888</v>
      </c>
      <c r="E214" s="26" t="s">
        <v>909</v>
      </c>
      <c r="F214" s="106"/>
      <c r="G214" s="17" t="s">
        <v>903</v>
      </c>
      <c r="H214" s="18" t="s">
        <v>904</v>
      </c>
      <c r="I214" s="17" t="s">
        <v>914</v>
      </c>
      <c r="J214" s="16" t="s">
        <v>915</v>
      </c>
      <c r="K214" s="17" t="s">
        <v>29</v>
      </c>
      <c r="L214" s="57">
        <v>1200</v>
      </c>
      <c r="M214" s="26">
        <v>100</v>
      </c>
      <c r="N214" s="26">
        <v>0</v>
      </c>
      <c r="O214" s="26">
        <v>10</v>
      </c>
      <c r="P214" s="36">
        <v>13</v>
      </c>
      <c r="Q214" s="26">
        <v>77</v>
      </c>
      <c r="R214" s="13" t="s">
        <v>781</v>
      </c>
      <c r="S214" s="17" t="s">
        <v>764</v>
      </c>
      <c r="T214" s="21">
        <v>0</v>
      </c>
    </row>
    <row r="215" spans="1:20" s="10" customFormat="1" ht="60.75" customHeight="1" x14ac:dyDescent="0.2">
      <c r="A215" s="11">
        <v>2</v>
      </c>
      <c r="B215" s="12" t="s">
        <v>293</v>
      </c>
      <c r="C215" s="13" t="s">
        <v>887</v>
      </c>
      <c r="D215" s="12" t="s">
        <v>888</v>
      </c>
      <c r="E215" s="26" t="s">
        <v>909</v>
      </c>
      <c r="F215" s="17" t="s">
        <v>916</v>
      </c>
      <c r="G215" s="17" t="s">
        <v>917</v>
      </c>
      <c r="H215" s="18" t="s">
        <v>918</v>
      </c>
      <c r="I215" s="17" t="s">
        <v>919</v>
      </c>
      <c r="J215" s="16" t="s">
        <v>920</v>
      </c>
      <c r="K215" s="17" t="s">
        <v>269</v>
      </c>
      <c r="L215" s="13">
        <v>65</v>
      </c>
      <c r="M215" s="26">
        <v>224</v>
      </c>
      <c r="N215" s="26">
        <v>224</v>
      </c>
      <c r="O215" s="26">
        <v>224</v>
      </c>
      <c r="P215" s="36">
        <v>224</v>
      </c>
      <c r="Q215" s="26">
        <v>224</v>
      </c>
      <c r="R215" s="13" t="s">
        <v>781</v>
      </c>
      <c r="S215" s="17" t="s">
        <v>764</v>
      </c>
      <c r="T215" s="21">
        <f>+N215</f>
        <v>224</v>
      </c>
    </row>
    <row r="216" spans="1:20" s="10" customFormat="1" ht="60.75" customHeight="1" x14ac:dyDescent="0.2">
      <c r="A216" s="11">
        <v>2</v>
      </c>
      <c r="B216" s="12" t="s">
        <v>293</v>
      </c>
      <c r="C216" s="13" t="s">
        <v>887</v>
      </c>
      <c r="D216" s="12" t="s">
        <v>888</v>
      </c>
      <c r="E216" s="26" t="s">
        <v>909</v>
      </c>
      <c r="F216" s="17" t="s">
        <v>921</v>
      </c>
      <c r="G216" s="17" t="s">
        <v>922</v>
      </c>
      <c r="H216" s="18" t="s">
        <v>923</v>
      </c>
      <c r="I216" s="17" t="s">
        <v>924</v>
      </c>
      <c r="J216" s="16" t="s">
        <v>925</v>
      </c>
      <c r="K216" s="17" t="s">
        <v>29</v>
      </c>
      <c r="L216" s="13">
        <v>0</v>
      </c>
      <c r="M216" s="26">
        <v>4</v>
      </c>
      <c r="N216" s="26">
        <v>0</v>
      </c>
      <c r="O216" s="26">
        <v>2</v>
      </c>
      <c r="P216" s="36">
        <v>1</v>
      </c>
      <c r="Q216" s="26">
        <v>1</v>
      </c>
      <c r="R216" s="13" t="s">
        <v>781</v>
      </c>
      <c r="S216" s="17" t="s">
        <v>764</v>
      </c>
      <c r="T216" s="21">
        <f>+N216</f>
        <v>0</v>
      </c>
    </row>
    <row r="217" spans="1:20" s="10" customFormat="1" ht="59.25" customHeight="1" x14ac:dyDescent="0.2">
      <c r="A217" s="11">
        <v>2</v>
      </c>
      <c r="B217" s="12" t="s">
        <v>293</v>
      </c>
      <c r="C217" s="13" t="s">
        <v>926</v>
      </c>
      <c r="D217" s="12" t="s">
        <v>927</v>
      </c>
      <c r="E217" s="26" t="s">
        <v>909</v>
      </c>
      <c r="F217" s="17" t="s">
        <v>928</v>
      </c>
      <c r="G217" s="17" t="s">
        <v>929</v>
      </c>
      <c r="H217" s="18" t="s">
        <v>930</v>
      </c>
      <c r="I217" s="17" t="s">
        <v>931</v>
      </c>
      <c r="J217" s="16" t="s">
        <v>932</v>
      </c>
      <c r="K217" s="17" t="s">
        <v>29</v>
      </c>
      <c r="L217" s="13">
        <v>0</v>
      </c>
      <c r="M217" s="26">
        <v>1</v>
      </c>
      <c r="N217" s="26">
        <v>0.1</v>
      </c>
      <c r="O217" s="26">
        <v>0.2</v>
      </c>
      <c r="P217" s="36">
        <v>0.3</v>
      </c>
      <c r="Q217" s="26">
        <v>0.4</v>
      </c>
      <c r="R217" s="13" t="s">
        <v>781</v>
      </c>
      <c r="S217" s="17" t="s">
        <v>933</v>
      </c>
      <c r="T217" s="65">
        <v>0.1</v>
      </c>
    </row>
    <row r="218" spans="1:20" s="10" customFormat="1" ht="59.25" customHeight="1" x14ac:dyDescent="0.2">
      <c r="A218" s="11">
        <v>2</v>
      </c>
      <c r="B218" s="12" t="s">
        <v>293</v>
      </c>
      <c r="C218" s="13" t="s">
        <v>926</v>
      </c>
      <c r="D218" s="12" t="s">
        <v>927</v>
      </c>
      <c r="E218" s="26" t="s">
        <v>934</v>
      </c>
      <c r="F218" s="17" t="s">
        <v>935</v>
      </c>
      <c r="G218" s="17" t="s">
        <v>929</v>
      </c>
      <c r="H218" s="18" t="s">
        <v>930</v>
      </c>
      <c r="I218" s="17" t="s">
        <v>936</v>
      </c>
      <c r="J218" s="16" t="s">
        <v>937</v>
      </c>
      <c r="K218" s="17" t="s">
        <v>29</v>
      </c>
      <c r="L218" s="13" t="s">
        <v>229</v>
      </c>
      <c r="M218" s="26">
        <v>27</v>
      </c>
      <c r="N218" s="26">
        <v>9</v>
      </c>
      <c r="O218" s="26">
        <v>8</v>
      </c>
      <c r="P218" s="36">
        <v>5</v>
      </c>
      <c r="Q218" s="26">
        <v>5</v>
      </c>
      <c r="R218" s="13" t="s">
        <v>781</v>
      </c>
      <c r="S218" s="17" t="s">
        <v>933</v>
      </c>
      <c r="T218" s="21">
        <f>+N218</f>
        <v>9</v>
      </c>
    </row>
    <row r="219" spans="1:20" s="10" customFormat="1" ht="67.5" customHeight="1" x14ac:dyDescent="0.2">
      <c r="A219" s="11">
        <v>2</v>
      </c>
      <c r="B219" s="12" t="s">
        <v>293</v>
      </c>
      <c r="C219" s="13" t="s">
        <v>926</v>
      </c>
      <c r="D219" s="12" t="s">
        <v>927</v>
      </c>
      <c r="E219" s="26" t="s">
        <v>938</v>
      </c>
      <c r="F219" s="17" t="s">
        <v>939</v>
      </c>
      <c r="G219" s="17" t="s">
        <v>929</v>
      </c>
      <c r="H219" s="18" t="s">
        <v>930</v>
      </c>
      <c r="I219" s="17" t="s">
        <v>940</v>
      </c>
      <c r="J219" s="16" t="s">
        <v>941</v>
      </c>
      <c r="K219" s="17" t="s">
        <v>29</v>
      </c>
      <c r="L219" s="13" t="s">
        <v>229</v>
      </c>
      <c r="M219" s="26">
        <v>4</v>
      </c>
      <c r="N219" s="26">
        <v>3</v>
      </c>
      <c r="O219" s="26">
        <v>1</v>
      </c>
      <c r="P219" s="36">
        <v>0</v>
      </c>
      <c r="Q219" s="26">
        <v>0</v>
      </c>
      <c r="R219" s="13" t="s">
        <v>781</v>
      </c>
      <c r="S219" s="17" t="s">
        <v>933</v>
      </c>
      <c r="T219" s="21">
        <f>+N219</f>
        <v>3</v>
      </c>
    </row>
    <row r="220" spans="1:20" s="10" customFormat="1" ht="62.25" customHeight="1" x14ac:dyDescent="0.2">
      <c r="A220" s="11">
        <v>2</v>
      </c>
      <c r="B220" s="12" t="s">
        <v>293</v>
      </c>
      <c r="C220" s="24" t="s">
        <v>926</v>
      </c>
      <c r="D220" s="12" t="s">
        <v>927</v>
      </c>
      <c r="E220" s="26" t="s">
        <v>942</v>
      </c>
      <c r="F220" s="17" t="s">
        <v>943</v>
      </c>
      <c r="G220" s="17" t="s">
        <v>929</v>
      </c>
      <c r="H220" s="18" t="s">
        <v>930</v>
      </c>
      <c r="I220" s="17" t="s">
        <v>944</v>
      </c>
      <c r="J220" s="16" t="s">
        <v>945</v>
      </c>
      <c r="K220" s="17" t="s">
        <v>29</v>
      </c>
      <c r="L220" s="13" t="s">
        <v>229</v>
      </c>
      <c r="M220" s="26">
        <v>4</v>
      </c>
      <c r="N220" s="26">
        <v>3</v>
      </c>
      <c r="O220" s="26">
        <v>1</v>
      </c>
      <c r="P220" s="36">
        <v>0</v>
      </c>
      <c r="Q220" s="26">
        <v>0</v>
      </c>
      <c r="R220" s="13" t="s">
        <v>781</v>
      </c>
      <c r="S220" s="17" t="s">
        <v>933</v>
      </c>
      <c r="T220" s="21">
        <f>+N220</f>
        <v>3</v>
      </c>
    </row>
    <row r="221" spans="1:20" s="53" customFormat="1" ht="62.25" customHeight="1" x14ac:dyDescent="0.2">
      <c r="A221" s="32">
        <v>2</v>
      </c>
      <c r="B221" s="61" t="s">
        <v>293</v>
      </c>
      <c r="C221" s="32" t="s">
        <v>926</v>
      </c>
      <c r="D221" s="61" t="s">
        <v>927</v>
      </c>
      <c r="E221" s="26" t="s">
        <v>946</v>
      </c>
      <c r="F221" s="33" t="s">
        <v>947</v>
      </c>
      <c r="G221" s="33" t="s">
        <v>929</v>
      </c>
      <c r="H221" s="62" t="s">
        <v>930</v>
      </c>
      <c r="I221" s="33" t="s">
        <v>948</v>
      </c>
      <c r="J221" s="16" t="s">
        <v>949</v>
      </c>
      <c r="K221" s="33" t="s">
        <v>950</v>
      </c>
      <c r="L221" s="40">
        <v>14.73</v>
      </c>
      <c r="M221" s="40">
        <v>12</v>
      </c>
      <c r="N221" s="79">
        <v>12</v>
      </c>
      <c r="O221" s="79">
        <v>12</v>
      </c>
      <c r="P221" s="40">
        <v>12</v>
      </c>
      <c r="Q221" s="79">
        <v>12</v>
      </c>
      <c r="R221" s="40" t="s">
        <v>781</v>
      </c>
      <c r="S221" s="33" t="s">
        <v>933</v>
      </c>
      <c r="T221" s="41">
        <v>12</v>
      </c>
    </row>
    <row r="222" spans="1:20" s="10" customFormat="1" ht="62.25" customHeight="1" x14ac:dyDescent="0.2">
      <c r="A222" s="11">
        <v>2</v>
      </c>
      <c r="B222" s="12" t="s">
        <v>293</v>
      </c>
      <c r="C222" s="24" t="s">
        <v>926</v>
      </c>
      <c r="D222" s="12" t="s">
        <v>927</v>
      </c>
      <c r="E222" s="26" t="s">
        <v>951</v>
      </c>
      <c r="F222" s="17" t="s">
        <v>952</v>
      </c>
      <c r="G222" s="17" t="s">
        <v>929</v>
      </c>
      <c r="H222" s="18" t="s">
        <v>930</v>
      </c>
      <c r="I222" s="17" t="s">
        <v>953</v>
      </c>
      <c r="J222" s="16" t="s">
        <v>954</v>
      </c>
      <c r="K222" s="17" t="s">
        <v>29</v>
      </c>
      <c r="L222" s="13">
        <v>8</v>
      </c>
      <c r="M222" s="26">
        <v>20</v>
      </c>
      <c r="N222" s="26">
        <v>8</v>
      </c>
      <c r="O222" s="26">
        <v>7</v>
      </c>
      <c r="P222" s="36">
        <v>5</v>
      </c>
      <c r="Q222" s="26">
        <v>0</v>
      </c>
      <c r="R222" s="13" t="s">
        <v>781</v>
      </c>
      <c r="S222" s="17" t="s">
        <v>933</v>
      </c>
      <c r="T222" s="21">
        <v>8</v>
      </c>
    </row>
    <row r="223" spans="1:20" s="10" customFormat="1" ht="62.25" customHeight="1" x14ac:dyDescent="0.2">
      <c r="A223" s="11">
        <v>2</v>
      </c>
      <c r="B223" s="12" t="s">
        <v>293</v>
      </c>
      <c r="C223" s="24" t="s">
        <v>926</v>
      </c>
      <c r="D223" s="12" t="s">
        <v>927</v>
      </c>
      <c r="E223" s="26" t="s">
        <v>951</v>
      </c>
      <c r="F223" s="17" t="s">
        <v>955</v>
      </c>
      <c r="G223" s="17" t="s">
        <v>929</v>
      </c>
      <c r="H223" s="18" t="s">
        <v>930</v>
      </c>
      <c r="I223" s="17" t="s">
        <v>956</v>
      </c>
      <c r="J223" s="16" t="s">
        <v>954</v>
      </c>
      <c r="K223" s="17" t="s">
        <v>29</v>
      </c>
      <c r="L223" s="13">
        <v>11</v>
      </c>
      <c r="M223" s="26">
        <v>26</v>
      </c>
      <c r="N223" s="26">
        <v>20</v>
      </c>
      <c r="O223" s="26">
        <v>2</v>
      </c>
      <c r="P223" s="36">
        <v>2</v>
      </c>
      <c r="Q223" s="26">
        <v>2</v>
      </c>
      <c r="R223" s="13" t="s">
        <v>781</v>
      </c>
      <c r="S223" s="17" t="s">
        <v>933</v>
      </c>
      <c r="T223" s="21">
        <v>10</v>
      </c>
    </row>
    <row r="224" spans="1:20" s="10" customFormat="1" ht="62.25" customHeight="1" x14ac:dyDescent="0.2">
      <c r="A224" s="11">
        <v>2</v>
      </c>
      <c r="B224" s="12" t="s">
        <v>293</v>
      </c>
      <c r="C224" s="24" t="s">
        <v>926</v>
      </c>
      <c r="D224" s="12" t="s">
        <v>927</v>
      </c>
      <c r="E224" s="26" t="s">
        <v>951</v>
      </c>
      <c r="F224" s="16" t="s">
        <v>957</v>
      </c>
      <c r="G224" s="17" t="s">
        <v>929</v>
      </c>
      <c r="H224" s="18" t="s">
        <v>930</v>
      </c>
      <c r="I224" s="17" t="s">
        <v>958</v>
      </c>
      <c r="J224" s="16" t="s">
        <v>959</v>
      </c>
      <c r="K224" s="17" t="s">
        <v>960</v>
      </c>
      <c r="L224" s="13">
        <v>11</v>
      </c>
      <c r="M224" s="26">
        <v>25</v>
      </c>
      <c r="N224" s="26">
        <v>5</v>
      </c>
      <c r="O224" s="26">
        <v>5</v>
      </c>
      <c r="P224" s="36">
        <v>7</v>
      </c>
      <c r="Q224" s="26">
        <v>8</v>
      </c>
      <c r="R224" s="13" t="s">
        <v>781</v>
      </c>
      <c r="S224" s="17" t="s">
        <v>933</v>
      </c>
      <c r="T224" s="21">
        <f>+N224</f>
        <v>5</v>
      </c>
    </row>
    <row r="225" spans="1:20" s="10" customFormat="1" ht="62.25" customHeight="1" x14ac:dyDescent="0.2">
      <c r="A225" s="11">
        <v>2</v>
      </c>
      <c r="B225" s="12" t="s">
        <v>293</v>
      </c>
      <c r="C225" s="24" t="s">
        <v>926</v>
      </c>
      <c r="D225" s="12" t="s">
        <v>927</v>
      </c>
      <c r="E225" s="26" t="s">
        <v>951</v>
      </c>
      <c r="F225" s="104" t="s">
        <v>961</v>
      </c>
      <c r="G225" s="17" t="s">
        <v>929</v>
      </c>
      <c r="H225" s="18" t="s">
        <v>930</v>
      </c>
      <c r="I225" s="17" t="s">
        <v>962</v>
      </c>
      <c r="J225" s="16" t="s">
        <v>963</v>
      </c>
      <c r="K225" s="17" t="s">
        <v>29</v>
      </c>
      <c r="L225" s="13">
        <v>20</v>
      </c>
      <c r="M225" s="26">
        <v>10</v>
      </c>
      <c r="N225" s="26">
        <v>3</v>
      </c>
      <c r="O225" s="26">
        <v>3</v>
      </c>
      <c r="P225" s="36">
        <v>2</v>
      </c>
      <c r="Q225" s="26">
        <v>2</v>
      </c>
      <c r="R225" s="13" t="s">
        <v>781</v>
      </c>
      <c r="S225" s="17" t="s">
        <v>933</v>
      </c>
      <c r="T225" s="21">
        <v>5</v>
      </c>
    </row>
    <row r="226" spans="1:20" s="10" customFormat="1" ht="65.25" customHeight="1" x14ac:dyDescent="0.2">
      <c r="A226" s="11">
        <v>2</v>
      </c>
      <c r="B226" s="12" t="s">
        <v>293</v>
      </c>
      <c r="C226" s="24" t="s">
        <v>926</v>
      </c>
      <c r="D226" s="12" t="s">
        <v>927</v>
      </c>
      <c r="E226" s="26" t="s">
        <v>951</v>
      </c>
      <c r="F226" s="106"/>
      <c r="G226" s="17" t="s">
        <v>929</v>
      </c>
      <c r="H226" s="18" t="s">
        <v>930</v>
      </c>
      <c r="I226" s="17" t="s">
        <v>964</v>
      </c>
      <c r="J226" s="16" t="s">
        <v>965</v>
      </c>
      <c r="K226" s="17" t="s">
        <v>29</v>
      </c>
      <c r="L226" s="13">
        <v>21</v>
      </c>
      <c r="M226" s="26">
        <v>10</v>
      </c>
      <c r="N226" s="26">
        <v>3</v>
      </c>
      <c r="O226" s="26">
        <v>3</v>
      </c>
      <c r="P226" s="36">
        <v>2</v>
      </c>
      <c r="Q226" s="26">
        <v>2</v>
      </c>
      <c r="R226" s="13" t="s">
        <v>781</v>
      </c>
      <c r="S226" s="17" t="s">
        <v>933</v>
      </c>
      <c r="T226" s="21">
        <v>3</v>
      </c>
    </row>
    <row r="227" spans="1:20" s="10" customFormat="1" ht="65.25" customHeight="1" x14ac:dyDescent="0.2">
      <c r="A227" s="11">
        <v>2</v>
      </c>
      <c r="B227" s="12" t="s">
        <v>293</v>
      </c>
      <c r="C227" s="24" t="s">
        <v>926</v>
      </c>
      <c r="D227" s="12" t="s">
        <v>927</v>
      </c>
      <c r="E227" s="26" t="s">
        <v>951</v>
      </c>
      <c r="F227" s="18" t="s">
        <v>966</v>
      </c>
      <c r="G227" s="17" t="s">
        <v>929</v>
      </c>
      <c r="H227" s="18" t="s">
        <v>930</v>
      </c>
      <c r="I227" s="17" t="s">
        <v>967</v>
      </c>
      <c r="J227" s="16" t="s">
        <v>968</v>
      </c>
      <c r="K227" s="17" t="s">
        <v>29</v>
      </c>
      <c r="L227" s="13">
        <v>32</v>
      </c>
      <c r="M227" s="26">
        <v>10</v>
      </c>
      <c r="N227" s="26">
        <v>10</v>
      </c>
      <c r="O227" s="26">
        <v>0</v>
      </c>
      <c r="P227" s="36">
        <v>0</v>
      </c>
      <c r="Q227" s="26">
        <v>0</v>
      </c>
      <c r="R227" s="13" t="s">
        <v>781</v>
      </c>
      <c r="S227" s="17" t="s">
        <v>933</v>
      </c>
      <c r="T227" s="21">
        <v>5</v>
      </c>
    </row>
    <row r="228" spans="1:20" s="10" customFormat="1" ht="72.75" customHeight="1" x14ac:dyDescent="0.2">
      <c r="A228" s="11">
        <v>2</v>
      </c>
      <c r="B228" s="12" t="s">
        <v>293</v>
      </c>
      <c r="C228" s="13" t="s">
        <v>969</v>
      </c>
      <c r="D228" s="12" t="s">
        <v>970</v>
      </c>
      <c r="E228" s="26" t="s">
        <v>971</v>
      </c>
      <c r="F228" s="104" t="s">
        <v>972</v>
      </c>
      <c r="G228" s="17" t="s">
        <v>973</v>
      </c>
      <c r="H228" s="18" t="s">
        <v>974</v>
      </c>
      <c r="I228" s="17" t="s">
        <v>975</v>
      </c>
      <c r="J228" s="16" t="s">
        <v>976</v>
      </c>
      <c r="K228" s="17" t="s">
        <v>29</v>
      </c>
      <c r="L228" s="26">
        <v>0</v>
      </c>
      <c r="M228" s="36">
        <v>1</v>
      </c>
      <c r="N228" s="36">
        <v>0</v>
      </c>
      <c r="O228" s="36">
        <v>0</v>
      </c>
      <c r="P228" s="36">
        <v>1</v>
      </c>
      <c r="Q228" s="36">
        <v>0</v>
      </c>
      <c r="R228" s="13" t="s">
        <v>977</v>
      </c>
      <c r="S228" s="17" t="s">
        <v>438</v>
      </c>
      <c r="T228" s="21">
        <f>+N228</f>
        <v>0</v>
      </c>
    </row>
    <row r="229" spans="1:20" s="45" customFormat="1" ht="71.25" customHeight="1" x14ac:dyDescent="0.2">
      <c r="A229" s="24">
        <v>2</v>
      </c>
      <c r="B229" s="37" t="s">
        <v>293</v>
      </c>
      <c r="C229" s="36" t="s">
        <v>969</v>
      </c>
      <c r="D229" s="37" t="s">
        <v>970</v>
      </c>
      <c r="E229" s="26" t="s">
        <v>971</v>
      </c>
      <c r="F229" s="109"/>
      <c r="G229" s="20" t="s">
        <v>973</v>
      </c>
      <c r="H229" s="46" t="s">
        <v>974</v>
      </c>
      <c r="I229" s="20" t="s">
        <v>978</v>
      </c>
      <c r="J229" s="16" t="s">
        <v>979</v>
      </c>
      <c r="K229" s="20" t="s">
        <v>29</v>
      </c>
      <c r="L229" s="36">
        <v>0</v>
      </c>
      <c r="M229" s="36">
        <v>22</v>
      </c>
      <c r="N229" s="36">
        <v>2</v>
      </c>
      <c r="O229" s="36">
        <v>2</v>
      </c>
      <c r="P229" s="36">
        <v>16</v>
      </c>
      <c r="Q229" s="36">
        <v>2</v>
      </c>
      <c r="R229" s="36" t="s">
        <v>977</v>
      </c>
      <c r="S229" s="20" t="s">
        <v>438</v>
      </c>
      <c r="T229" s="80">
        <f>+N229</f>
        <v>2</v>
      </c>
    </row>
    <row r="230" spans="1:20" s="10" customFormat="1" ht="56.25" customHeight="1" x14ac:dyDescent="0.2">
      <c r="A230" s="11">
        <v>2</v>
      </c>
      <c r="B230" s="12" t="s">
        <v>293</v>
      </c>
      <c r="C230" s="13" t="s">
        <v>969</v>
      </c>
      <c r="D230" s="12" t="s">
        <v>970</v>
      </c>
      <c r="E230" s="26"/>
      <c r="F230" s="106"/>
      <c r="G230" s="17" t="s">
        <v>973</v>
      </c>
      <c r="H230" s="18" t="s">
        <v>974</v>
      </c>
      <c r="I230" s="17" t="s">
        <v>980</v>
      </c>
      <c r="J230" s="16"/>
      <c r="K230" s="17" t="s">
        <v>29</v>
      </c>
      <c r="L230" s="26">
        <v>0</v>
      </c>
      <c r="M230" s="36">
        <v>9</v>
      </c>
      <c r="N230" s="36">
        <v>3</v>
      </c>
      <c r="O230" s="36">
        <v>3</v>
      </c>
      <c r="P230" s="36">
        <v>1</v>
      </c>
      <c r="Q230" s="36">
        <v>2</v>
      </c>
      <c r="R230" s="13" t="s">
        <v>977</v>
      </c>
      <c r="S230" s="17" t="s">
        <v>438</v>
      </c>
      <c r="T230" s="21">
        <v>3</v>
      </c>
    </row>
    <row r="231" spans="1:20" s="10" customFormat="1" ht="63" customHeight="1" x14ac:dyDescent="0.2">
      <c r="A231" s="11">
        <v>2</v>
      </c>
      <c r="B231" s="12" t="s">
        <v>293</v>
      </c>
      <c r="C231" s="13" t="s">
        <v>969</v>
      </c>
      <c r="D231" s="12" t="s">
        <v>970</v>
      </c>
      <c r="E231" s="26" t="s">
        <v>981</v>
      </c>
      <c r="F231" s="18" t="s">
        <v>982</v>
      </c>
      <c r="G231" s="17" t="s">
        <v>983</v>
      </c>
      <c r="H231" s="18" t="s">
        <v>984</v>
      </c>
      <c r="I231" s="17" t="s">
        <v>985</v>
      </c>
      <c r="J231" s="16" t="s">
        <v>986</v>
      </c>
      <c r="K231" s="17" t="s">
        <v>269</v>
      </c>
      <c r="L231" s="26">
        <v>80</v>
      </c>
      <c r="M231" s="36">
        <v>90</v>
      </c>
      <c r="N231" s="36">
        <v>85</v>
      </c>
      <c r="O231" s="36">
        <v>85</v>
      </c>
      <c r="P231" s="36">
        <v>90</v>
      </c>
      <c r="Q231" s="36">
        <v>90</v>
      </c>
      <c r="R231" s="13" t="s">
        <v>977</v>
      </c>
      <c r="S231" s="17" t="s">
        <v>438</v>
      </c>
      <c r="T231" s="21">
        <f>+N231</f>
        <v>85</v>
      </c>
    </row>
    <row r="232" spans="1:20" s="45" customFormat="1" ht="63.75" customHeight="1" x14ac:dyDescent="0.2">
      <c r="A232" s="24">
        <v>2</v>
      </c>
      <c r="B232" s="37" t="s">
        <v>293</v>
      </c>
      <c r="C232" s="36" t="s">
        <v>969</v>
      </c>
      <c r="D232" s="37" t="s">
        <v>970</v>
      </c>
      <c r="E232" s="26" t="s">
        <v>987</v>
      </c>
      <c r="F232" s="108" t="s">
        <v>988</v>
      </c>
      <c r="G232" s="20" t="s">
        <v>983</v>
      </c>
      <c r="H232" s="46" t="s">
        <v>984</v>
      </c>
      <c r="I232" s="20" t="s">
        <v>989</v>
      </c>
      <c r="J232" s="16" t="s">
        <v>990</v>
      </c>
      <c r="K232" s="20" t="s">
        <v>269</v>
      </c>
      <c r="L232" s="36">
        <v>70</v>
      </c>
      <c r="M232" s="36">
        <v>9115</v>
      </c>
      <c r="N232" s="36">
        <v>2278</v>
      </c>
      <c r="O232" s="36">
        <v>2278</v>
      </c>
      <c r="P232" s="36">
        <v>2278</v>
      </c>
      <c r="Q232" s="36">
        <v>2278</v>
      </c>
      <c r="R232" s="36" t="s">
        <v>977</v>
      </c>
      <c r="S232" s="20" t="s">
        <v>438</v>
      </c>
      <c r="T232" s="44">
        <f>+N232</f>
        <v>2278</v>
      </c>
    </row>
    <row r="233" spans="1:20" s="53" customFormat="1" ht="60.75" customHeight="1" x14ac:dyDescent="0.2">
      <c r="A233" s="32">
        <v>2</v>
      </c>
      <c r="B233" s="61" t="s">
        <v>293</v>
      </c>
      <c r="C233" s="40" t="s">
        <v>969</v>
      </c>
      <c r="D233" s="61" t="s">
        <v>970</v>
      </c>
      <c r="E233" s="26" t="s">
        <v>987</v>
      </c>
      <c r="F233" s="111"/>
      <c r="G233" s="33" t="s">
        <v>983</v>
      </c>
      <c r="H233" s="62" t="s">
        <v>984</v>
      </c>
      <c r="I233" s="33" t="s">
        <v>991</v>
      </c>
      <c r="J233" s="16" t="s">
        <v>992</v>
      </c>
      <c r="K233" s="33" t="s">
        <v>269</v>
      </c>
      <c r="L233" s="40">
        <v>60</v>
      </c>
      <c r="M233" s="40">
        <v>45</v>
      </c>
      <c r="N233" s="40">
        <v>45</v>
      </c>
      <c r="O233" s="40">
        <v>45</v>
      </c>
      <c r="P233" s="40">
        <v>45</v>
      </c>
      <c r="Q233" s="40">
        <v>45</v>
      </c>
      <c r="R233" s="40" t="s">
        <v>977</v>
      </c>
      <c r="S233" s="33" t="s">
        <v>438</v>
      </c>
      <c r="T233" s="41">
        <f>+N233</f>
        <v>45</v>
      </c>
    </row>
    <row r="234" spans="1:20" s="10" customFormat="1" ht="74.25" customHeight="1" x14ac:dyDescent="0.2">
      <c r="A234" s="11">
        <v>2</v>
      </c>
      <c r="B234" s="12" t="s">
        <v>293</v>
      </c>
      <c r="C234" s="13" t="s">
        <v>969</v>
      </c>
      <c r="D234" s="12" t="s">
        <v>970</v>
      </c>
      <c r="E234" s="26" t="s">
        <v>987</v>
      </c>
      <c r="F234" s="106"/>
      <c r="G234" s="17" t="s">
        <v>983</v>
      </c>
      <c r="H234" s="18" t="s">
        <v>984</v>
      </c>
      <c r="I234" s="17" t="s">
        <v>993</v>
      </c>
      <c r="J234" s="16" t="s">
        <v>994</v>
      </c>
      <c r="K234" s="17" t="s">
        <v>29</v>
      </c>
      <c r="L234" s="13">
        <v>10</v>
      </c>
      <c r="M234" s="36">
        <v>12</v>
      </c>
      <c r="N234" s="36">
        <v>0</v>
      </c>
      <c r="O234" s="36">
        <v>1</v>
      </c>
      <c r="P234" s="36">
        <v>5</v>
      </c>
      <c r="Q234" s="36">
        <v>7</v>
      </c>
      <c r="R234" s="13" t="s">
        <v>977</v>
      </c>
      <c r="S234" s="17" t="s">
        <v>438</v>
      </c>
      <c r="T234" s="21">
        <f>+N234</f>
        <v>0</v>
      </c>
    </row>
    <row r="235" spans="1:20" s="10" customFormat="1" ht="45" customHeight="1" x14ac:dyDescent="0.2">
      <c r="A235" s="11">
        <v>2</v>
      </c>
      <c r="B235" s="12" t="s">
        <v>293</v>
      </c>
      <c r="C235" s="13" t="s">
        <v>995</v>
      </c>
      <c r="D235" s="12" t="s">
        <v>996</v>
      </c>
      <c r="E235" s="26" t="s">
        <v>997</v>
      </c>
      <c r="F235" s="17" t="s">
        <v>998</v>
      </c>
      <c r="G235" s="26" t="s">
        <v>999</v>
      </c>
      <c r="H235" s="18" t="s">
        <v>1000</v>
      </c>
      <c r="I235" s="17" t="s">
        <v>1001</v>
      </c>
      <c r="J235" s="16" t="s">
        <v>1002</v>
      </c>
      <c r="K235" s="17" t="s">
        <v>29</v>
      </c>
      <c r="L235" s="13">
        <v>0</v>
      </c>
      <c r="M235" s="36">
        <v>10</v>
      </c>
      <c r="N235" s="36">
        <v>2</v>
      </c>
      <c r="O235" s="36">
        <v>2</v>
      </c>
      <c r="P235" s="36">
        <v>3</v>
      </c>
      <c r="Q235" s="36">
        <v>3</v>
      </c>
      <c r="R235" s="13" t="s">
        <v>977</v>
      </c>
      <c r="S235" s="17" t="s">
        <v>438</v>
      </c>
      <c r="T235" s="21">
        <f>+N235</f>
        <v>2</v>
      </c>
    </row>
    <row r="236" spans="1:20" s="10" customFormat="1" ht="33.75" customHeight="1" x14ac:dyDescent="0.2">
      <c r="A236" s="11">
        <v>2</v>
      </c>
      <c r="B236" s="12" t="s">
        <v>293</v>
      </c>
      <c r="C236" s="13" t="s">
        <v>995</v>
      </c>
      <c r="D236" s="12" t="s">
        <v>996</v>
      </c>
      <c r="E236" s="26" t="s">
        <v>1003</v>
      </c>
      <c r="F236" s="17" t="s">
        <v>1004</v>
      </c>
      <c r="G236" s="26" t="s">
        <v>1005</v>
      </c>
      <c r="H236" s="18" t="s">
        <v>1006</v>
      </c>
      <c r="I236" s="17" t="s">
        <v>1007</v>
      </c>
      <c r="J236" s="16" t="s">
        <v>1008</v>
      </c>
      <c r="K236" s="17" t="s">
        <v>29</v>
      </c>
      <c r="L236" s="13">
        <v>20</v>
      </c>
      <c r="M236" s="36">
        <v>80</v>
      </c>
      <c r="N236" s="36">
        <v>20</v>
      </c>
      <c r="O236" s="36">
        <v>20</v>
      </c>
      <c r="P236" s="36">
        <v>20</v>
      </c>
      <c r="Q236" s="36">
        <v>20</v>
      </c>
      <c r="R236" s="13" t="s">
        <v>977</v>
      </c>
      <c r="S236" s="17" t="s">
        <v>438</v>
      </c>
      <c r="T236" s="21">
        <f>+N236</f>
        <v>20</v>
      </c>
    </row>
    <row r="237" spans="1:20" s="10" customFormat="1" ht="45" customHeight="1" x14ac:dyDescent="0.2">
      <c r="A237" s="11">
        <v>2</v>
      </c>
      <c r="B237" s="12" t="s">
        <v>293</v>
      </c>
      <c r="C237" s="13" t="s">
        <v>995</v>
      </c>
      <c r="D237" s="12" t="s">
        <v>996</v>
      </c>
      <c r="E237" s="26" t="s">
        <v>1009</v>
      </c>
      <c r="F237" s="17" t="s">
        <v>1010</v>
      </c>
      <c r="G237" s="26" t="s">
        <v>1005</v>
      </c>
      <c r="H237" s="18" t="s">
        <v>1006</v>
      </c>
      <c r="I237" s="17" t="s">
        <v>1011</v>
      </c>
      <c r="J237" s="16" t="s">
        <v>1012</v>
      </c>
      <c r="K237" s="17" t="s">
        <v>29</v>
      </c>
      <c r="L237" s="13">
        <v>0</v>
      </c>
      <c r="M237" s="36">
        <v>32</v>
      </c>
      <c r="N237" s="36">
        <v>13</v>
      </c>
      <c r="O237" s="36">
        <v>12</v>
      </c>
      <c r="P237" s="36">
        <v>7</v>
      </c>
      <c r="Q237" s="36">
        <v>0</v>
      </c>
      <c r="R237" s="13" t="s">
        <v>977</v>
      </c>
      <c r="S237" s="17" t="s">
        <v>438</v>
      </c>
      <c r="T237" s="21">
        <f>+N237</f>
        <v>13</v>
      </c>
    </row>
    <row r="238" spans="1:20" s="10" customFormat="1" ht="54" customHeight="1" x14ac:dyDescent="0.2">
      <c r="A238" s="11">
        <v>2</v>
      </c>
      <c r="B238" s="12" t="s">
        <v>293</v>
      </c>
      <c r="C238" s="13" t="s">
        <v>1013</v>
      </c>
      <c r="D238" s="12" t="s">
        <v>1014</v>
      </c>
      <c r="E238" s="26" t="s">
        <v>1015</v>
      </c>
      <c r="F238" s="16" t="s">
        <v>1016</v>
      </c>
      <c r="G238" s="26" t="s">
        <v>1017</v>
      </c>
      <c r="H238" s="18" t="s">
        <v>1018</v>
      </c>
      <c r="I238" s="17" t="s">
        <v>1019</v>
      </c>
      <c r="J238" s="16" t="s">
        <v>1020</v>
      </c>
      <c r="K238" s="17" t="s">
        <v>29</v>
      </c>
      <c r="L238" s="13" t="s">
        <v>229</v>
      </c>
      <c r="M238" s="36">
        <v>37</v>
      </c>
      <c r="N238" s="36">
        <v>0</v>
      </c>
      <c r="O238" s="36">
        <v>10</v>
      </c>
      <c r="P238" s="36">
        <v>10</v>
      </c>
      <c r="Q238" s="36">
        <v>17</v>
      </c>
      <c r="R238" s="13" t="s">
        <v>977</v>
      </c>
      <c r="S238" s="17" t="s">
        <v>438</v>
      </c>
      <c r="T238" s="21">
        <f>+N238</f>
        <v>0</v>
      </c>
    </row>
    <row r="239" spans="1:20" s="10" customFormat="1" ht="61.5" customHeight="1" x14ac:dyDescent="0.2">
      <c r="A239" s="11">
        <v>2</v>
      </c>
      <c r="B239" s="12" t="s">
        <v>293</v>
      </c>
      <c r="C239" s="13" t="s">
        <v>1013</v>
      </c>
      <c r="D239" s="12" t="s">
        <v>1014</v>
      </c>
      <c r="E239" s="26" t="s">
        <v>1021</v>
      </c>
      <c r="F239" s="16" t="s">
        <v>1022</v>
      </c>
      <c r="G239" s="26" t="s">
        <v>1023</v>
      </c>
      <c r="H239" s="18" t="s">
        <v>1024</v>
      </c>
      <c r="I239" s="17" t="s">
        <v>1025</v>
      </c>
      <c r="J239" s="16" t="s">
        <v>1026</v>
      </c>
      <c r="K239" s="17" t="s">
        <v>29</v>
      </c>
      <c r="L239" s="13">
        <v>22</v>
      </c>
      <c r="M239" s="36">
        <v>22</v>
      </c>
      <c r="N239" s="36">
        <v>10</v>
      </c>
      <c r="O239" s="36">
        <v>12</v>
      </c>
      <c r="P239" s="36">
        <v>0</v>
      </c>
      <c r="Q239" s="36">
        <v>0</v>
      </c>
      <c r="R239" s="13" t="s">
        <v>977</v>
      </c>
      <c r="S239" s="17" t="s">
        <v>438</v>
      </c>
      <c r="T239" s="21">
        <f>+N239</f>
        <v>10</v>
      </c>
    </row>
    <row r="240" spans="1:20" s="10" customFormat="1" ht="61.5" customHeight="1" x14ac:dyDescent="0.2">
      <c r="A240" s="11">
        <v>2</v>
      </c>
      <c r="B240" s="12" t="s">
        <v>293</v>
      </c>
      <c r="C240" s="13" t="s">
        <v>1013</v>
      </c>
      <c r="D240" s="12" t="s">
        <v>1014</v>
      </c>
      <c r="E240" s="26" t="s">
        <v>1027</v>
      </c>
      <c r="F240" s="16" t="s">
        <v>1028</v>
      </c>
      <c r="G240" s="26" t="s">
        <v>1023</v>
      </c>
      <c r="H240" s="18" t="s">
        <v>1024</v>
      </c>
      <c r="I240" s="17" t="s">
        <v>1029</v>
      </c>
      <c r="J240" s="17" t="s">
        <v>1030</v>
      </c>
      <c r="K240" s="17" t="s">
        <v>29</v>
      </c>
      <c r="L240" s="13">
        <v>0</v>
      </c>
      <c r="M240" s="36">
        <v>37</v>
      </c>
      <c r="N240" s="36">
        <v>7</v>
      </c>
      <c r="O240" s="36">
        <v>10</v>
      </c>
      <c r="P240" s="36">
        <v>10</v>
      </c>
      <c r="Q240" s="36">
        <v>10</v>
      </c>
      <c r="R240" s="13" t="s">
        <v>977</v>
      </c>
      <c r="S240" s="17" t="s">
        <v>438</v>
      </c>
      <c r="T240" s="21">
        <f>+N240</f>
        <v>7</v>
      </c>
    </row>
    <row r="241" spans="1:20" s="10" customFormat="1" ht="104.25" customHeight="1" x14ac:dyDescent="0.2">
      <c r="A241" s="23">
        <v>2</v>
      </c>
      <c r="B241" s="16" t="s">
        <v>293</v>
      </c>
      <c r="C241" s="13" t="s">
        <v>1031</v>
      </c>
      <c r="D241" s="12" t="s">
        <v>1032</v>
      </c>
      <c r="E241" s="26" t="s">
        <v>1033</v>
      </c>
      <c r="F241" s="16" t="s">
        <v>1034</v>
      </c>
      <c r="G241" s="17" t="s">
        <v>1035</v>
      </c>
      <c r="H241" s="18" t="s">
        <v>408</v>
      </c>
      <c r="I241" s="17" t="s">
        <v>1036</v>
      </c>
      <c r="J241" s="18" t="s">
        <v>1037</v>
      </c>
      <c r="K241" s="17" t="s">
        <v>29</v>
      </c>
      <c r="L241" s="13">
        <v>0</v>
      </c>
      <c r="M241" s="36">
        <v>6</v>
      </c>
      <c r="N241" s="36">
        <v>1</v>
      </c>
      <c r="O241" s="36">
        <v>1</v>
      </c>
      <c r="P241" s="36">
        <v>3</v>
      </c>
      <c r="Q241" s="36">
        <v>1</v>
      </c>
      <c r="R241" s="13" t="s">
        <v>977</v>
      </c>
      <c r="S241" s="17" t="s">
        <v>438</v>
      </c>
      <c r="T241" s="21">
        <f>+N241</f>
        <v>1</v>
      </c>
    </row>
    <row r="242" spans="1:20" s="10" customFormat="1" ht="68.25" customHeight="1" x14ac:dyDescent="0.2">
      <c r="A242" s="23">
        <v>2</v>
      </c>
      <c r="B242" s="16" t="s">
        <v>293</v>
      </c>
      <c r="C242" s="13" t="s">
        <v>1031</v>
      </c>
      <c r="D242" s="12" t="s">
        <v>1032</v>
      </c>
      <c r="E242" s="26" t="s">
        <v>1038</v>
      </c>
      <c r="F242" s="104" t="s">
        <v>1039</v>
      </c>
      <c r="G242" s="17" t="s">
        <v>1040</v>
      </c>
      <c r="H242" s="18" t="s">
        <v>1041</v>
      </c>
      <c r="I242" s="17" t="s">
        <v>1042</v>
      </c>
      <c r="J242" s="18" t="s">
        <v>1043</v>
      </c>
      <c r="K242" s="17" t="s">
        <v>29</v>
      </c>
      <c r="L242" s="13">
        <v>0</v>
      </c>
      <c r="M242" s="36">
        <v>45</v>
      </c>
      <c r="N242" s="36">
        <v>14</v>
      </c>
      <c r="O242" s="36">
        <v>10</v>
      </c>
      <c r="P242" s="36">
        <v>10</v>
      </c>
      <c r="Q242" s="36">
        <v>1</v>
      </c>
      <c r="R242" s="13" t="s">
        <v>977</v>
      </c>
      <c r="S242" s="17" t="s">
        <v>438</v>
      </c>
      <c r="T242" s="21">
        <f>+N242</f>
        <v>14</v>
      </c>
    </row>
    <row r="243" spans="1:20" s="10" customFormat="1" ht="68.25" customHeight="1" x14ac:dyDescent="0.2">
      <c r="A243" s="23">
        <v>2</v>
      </c>
      <c r="B243" s="16" t="s">
        <v>293</v>
      </c>
      <c r="C243" s="13" t="s">
        <v>1031</v>
      </c>
      <c r="D243" s="12" t="s">
        <v>1032</v>
      </c>
      <c r="E243" s="26" t="s">
        <v>1044</v>
      </c>
      <c r="F243" s="105"/>
      <c r="G243" s="17" t="s">
        <v>1040</v>
      </c>
      <c r="H243" s="18" t="s">
        <v>1041</v>
      </c>
      <c r="I243" s="17" t="s">
        <v>1045</v>
      </c>
      <c r="J243" s="18" t="s">
        <v>1046</v>
      </c>
      <c r="K243" s="17" t="s">
        <v>29</v>
      </c>
      <c r="L243" s="13">
        <v>0</v>
      </c>
      <c r="M243" s="36">
        <v>1.5</v>
      </c>
      <c r="N243" s="36">
        <v>1.5</v>
      </c>
      <c r="O243" s="36">
        <v>1.5</v>
      </c>
      <c r="P243" s="36">
        <v>1.5</v>
      </c>
      <c r="Q243" s="36">
        <v>1.5</v>
      </c>
      <c r="R243" s="13" t="s">
        <v>977</v>
      </c>
      <c r="S243" s="17" t="s">
        <v>438</v>
      </c>
      <c r="T243" s="76">
        <v>2</v>
      </c>
    </row>
    <row r="244" spans="1:20" s="10" customFormat="1" ht="77.25" customHeight="1" x14ac:dyDescent="0.2">
      <c r="A244" s="23">
        <v>2</v>
      </c>
      <c r="B244" s="16" t="s">
        <v>293</v>
      </c>
      <c r="C244" s="13" t="s">
        <v>1031</v>
      </c>
      <c r="D244" s="12" t="s">
        <v>1032</v>
      </c>
      <c r="E244" s="26" t="s">
        <v>1044</v>
      </c>
      <c r="F244" s="105"/>
      <c r="G244" s="17" t="s">
        <v>1040</v>
      </c>
      <c r="H244" s="18" t="s">
        <v>1041</v>
      </c>
      <c r="I244" s="17" t="s">
        <v>1047</v>
      </c>
      <c r="J244" s="16" t="s">
        <v>1048</v>
      </c>
      <c r="K244" s="17" t="s">
        <v>29</v>
      </c>
      <c r="L244" s="13" t="s">
        <v>229</v>
      </c>
      <c r="M244" s="26">
        <v>25</v>
      </c>
      <c r="N244" s="26">
        <v>5</v>
      </c>
      <c r="O244" s="26">
        <v>5</v>
      </c>
      <c r="P244" s="36">
        <v>5</v>
      </c>
      <c r="Q244" s="26">
        <v>10</v>
      </c>
      <c r="R244" s="13" t="s">
        <v>977</v>
      </c>
      <c r="S244" s="17" t="s">
        <v>1049</v>
      </c>
      <c r="T244" s="21">
        <f>+N244</f>
        <v>5</v>
      </c>
    </row>
    <row r="245" spans="1:20" s="10" customFormat="1" ht="76.5" customHeight="1" x14ac:dyDescent="0.2">
      <c r="A245" s="23">
        <v>2</v>
      </c>
      <c r="B245" s="16" t="s">
        <v>293</v>
      </c>
      <c r="C245" s="13" t="s">
        <v>1031</v>
      </c>
      <c r="D245" s="12" t="s">
        <v>1032</v>
      </c>
      <c r="E245" s="26" t="s">
        <v>1044</v>
      </c>
      <c r="F245" s="105"/>
      <c r="G245" s="17" t="s">
        <v>1040</v>
      </c>
      <c r="H245" s="18" t="s">
        <v>1041</v>
      </c>
      <c r="I245" s="17" t="s">
        <v>1050</v>
      </c>
      <c r="J245" s="16" t="s">
        <v>1051</v>
      </c>
      <c r="K245" s="17" t="s">
        <v>29</v>
      </c>
      <c r="L245" s="13">
        <v>0</v>
      </c>
      <c r="M245" s="36">
        <v>60000</v>
      </c>
      <c r="N245" s="36">
        <v>15000</v>
      </c>
      <c r="O245" s="36">
        <v>15000</v>
      </c>
      <c r="P245" s="36">
        <v>15000</v>
      </c>
      <c r="Q245" s="36">
        <v>15000</v>
      </c>
      <c r="R245" s="13" t="s">
        <v>977</v>
      </c>
      <c r="S245" s="17" t="s">
        <v>438</v>
      </c>
      <c r="T245" s="21">
        <f>+N245</f>
        <v>15000</v>
      </c>
    </row>
    <row r="246" spans="1:20" s="10" customFormat="1" ht="78.75" customHeight="1" x14ac:dyDescent="0.2">
      <c r="A246" s="11">
        <v>2</v>
      </c>
      <c r="B246" s="12" t="s">
        <v>293</v>
      </c>
      <c r="C246" s="13" t="s">
        <v>1031</v>
      </c>
      <c r="D246" s="12" t="s">
        <v>1032</v>
      </c>
      <c r="E246" s="26" t="s">
        <v>1044</v>
      </c>
      <c r="F246" s="105"/>
      <c r="G246" s="17" t="s">
        <v>1040</v>
      </c>
      <c r="H246" s="18" t="s">
        <v>1041</v>
      </c>
      <c r="I246" s="17" t="s">
        <v>1052</v>
      </c>
      <c r="J246" s="16" t="s">
        <v>1053</v>
      </c>
      <c r="K246" s="17" t="s">
        <v>29</v>
      </c>
      <c r="L246" s="13">
        <v>0</v>
      </c>
      <c r="M246" s="36">
        <v>45</v>
      </c>
      <c r="N246" s="36">
        <v>45</v>
      </c>
      <c r="O246" s="36">
        <v>45</v>
      </c>
      <c r="P246" s="36">
        <v>45</v>
      </c>
      <c r="Q246" s="36">
        <v>45</v>
      </c>
      <c r="R246" s="13" t="s">
        <v>977</v>
      </c>
      <c r="S246" s="17" t="s">
        <v>438</v>
      </c>
      <c r="T246" s="21">
        <f>+N246</f>
        <v>45</v>
      </c>
    </row>
    <row r="247" spans="1:20" s="10" customFormat="1" ht="80.25" customHeight="1" x14ac:dyDescent="0.2">
      <c r="A247" s="11">
        <v>2</v>
      </c>
      <c r="B247" s="12" t="s">
        <v>293</v>
      </c>
      <c r="C247" s="13" t="s">
        <v>1031</v>
      </c>
      <c r="D247" s="12" t="s">
        <v>1032</v>
      </c>
      <c r="E247" s="26" t="s">
        <v>1044</v>
      </c>
      <c r="F247" s="106"/>
      <c r="G247" s="17" t="s">
        <v>1040</v>
      </c>
      <c r="H247" s="18" t="s">
        <v>1041</v>
      </c>
      <c r="I247" s="17" t="s">
        <v>1054</v>
      </c>
      <c r="J247" s="16" t="s">
        <v>1055</v>
      </c>
      <c r="K247" s="17" t="s">
        <v>269</v>
      </c>
      <c r="L247" s="13">
        <v>0</v>
      </c>
      <c r="M247" s="74">
        <v>1</v>
      </c>
      <c r="N247" s="74">
        <v>1</v>
      </c>
      <c r="O247" s="74">
        <v>1</v>
      </c>
      <c r="P247" s="74">
        <v>1</v>
      </c>
      <c r="Q247" s="74">
        <v>1</v>
      </c>
      <c r="R247" s="13" t="s">
        <v>977</v>
      </c>
      <c r="S247" s="17" t="s">
        <v>438</v>
      </c>
      <c r="T247" s="21">
        <f>+N247</f>
        <v>1</v>
      </c>
    </row>
    <row r="248" spans="1:20" s="10" customFormat="1" ht="154.5" customHeight="1" x14ac:dyDescent="0.2">
      <c r="A248" s="11">
        <v>2</v>
      </c>
      <c r="B248" s="12" t="s">
        <v>293</v>
      </c>
      <c r="C248" s="13" t="s">
        <v>1031</v>
      </c>
      <c r="D248" s="12" t="s">
        <v>1032</v>
      </c>
      <c r="E248" s="26" t="s">
        <v>1056</v>
      </c>
      <c r="F248" s="104" t="s">
        <v>1057</v>
      </c>
      <c r="G248" s="17" t="s">
        <v>1058</v>
      </c>
      <c r="H248" s="18" t="s">
        <v>1059</v>
      </c>
      <c r="I248" s="17" t="s">
        <v>1060</v>
      </c>
      <c r="J248" s="16" t="s">
        <v>1061</v>
      </c>
      <c r="K248" s="17" t="s">
        <v>29</v>
      </c>
      <c r="L248" s="13">
        <v>0</v>
      </c>
      <c r="M248" s="36">
        <v>45</v>
      </c>
      <c r="N248" s="36">
        <v>15</v>
      </c>
      <c r="O248" s="36">
        <v>10</v>
      </c>
      <c r="P248" s="36">
        <v>10</v>
      </c>
      <c r="Q248" s="36">
        <v>10</v>
      </c>
      <c r="R248" s="13" t="s">
        <v>977</v>
      </c>
      <c r="S248" s="17" t="s">
        <v>438</v>
      </c>
      <c r="T248" s="21">
        <f>+N248</f>
        <v>15</v>
      </c>
    </row>
    <row r="249" spans="1:20" s="10" customFormat="1" ht="66" customHeight="1" x14ac:dyDescent="0.2">
      <c r="A249" s="11">
        <v>2</v>
      </c>
      <c r="B249" s="12" t="s">
        <v>293</v>
      </c>
      <c r="C249" s="13" t="s">
        <v>1031</v>
      </c>
      <c r="D249" s="12" t="s">
        <v>1032</v>
      </c>
      <c r="E249" s="26" t="s">
        <v>1062</v>
      </c>
      <c r="F249" s="105"/>
      <c r="G249" s="17" t="s">
        <v>1058</v>
      </c>
      <c r="H249" s="18" t="s">
        <v>1059</v>
      </c>
      <c r="I249" s="17" t="s">
        <v>1063</v>
      </c>
      <c r="J249" s="16" t="s">
        <v>1064</v>
      </c>
      <c r="K249" s="17" t="s">
        <v>29</v>
      </c>
      <c r="L249" s="13">
        <v>6</v>
      </c>
      <c r="M249" s="36">
        <v>12</v>
      </c>
      <c r="N249" s="36">
        <v>3</v>
      </c>
      <c r="O249" s="36">
        <v>3</v>
      </c>
      <c r="P249" s="36">
        <v>3</v>
      </c>
      <c r="Q249" s="36">
        <v>3</v>
      </c>
      <c r="R249" s="13" t="s">
        <v>977</v>
      </c>
      <c r="S249" s="17" t="s">
        <v>438</v>
      </c>
      <c r="T249" s="21">
        <f>+N249</f>
        <v>3</v>
      </c>
    </row>
    <row r="250" spans="1:20" s="10" customFormat="1" ht="71.25" customHeight="1" x14ac:dyDescent="0.2">
      <c r="A250" s="11">
        <v>2</v>
      </c>
      <c r="B250" s="12" t="s">
        <v>293</v>
      </c>
      <c r="C250" s="13" t="s">
        <v>1031</v>
      </c>
      <c r="D250" s="12" t="s">
        <v>1032</v>
      </c>
      <c r="E250" s="26" t="s">
        <v>1065</v>
      </c>
      <c r="F250" s="106"/>
      <c r="G250" s="17" t="s">
        <v>1058</v>
      </c>
      <c r="H250" s="18" t="s">
        <v>1059</v>
      </c>
      <c r="I250" s="17" t="s">
        <v>1066</v>
      </c>
      <c r="J250" s="16" t="s">
        <v>1067</v>
      </c>
      <c r="K250" s="17" t="s">
        <v>29</v>
      </c>
      <c r="L250" s="13">
        <v>6</v>
      </c>
      <c r="M250" s="36">
        <v>45</v>
      </c>
      <c r="N250" s="36">
        <v>10</v>
      </c>
      <c r="O250" s="36">
        <v>15</v>
      </c>
      <c r="P250" s="36">
        <v>10</v>
      </c>
      <c r="Q250" s="36">
        <v>10</v>
      </c>
      <c r="R250" s="13" t="s">
        <v>977</v>
      </c>
      <c r="S250" s="17" t="s">
        <v>438</v>
      </c>
      <c r="T250" s="21">
        <f>+N250</f>
        <v>10</v>
      </c>
    </row>
    <row r="251" spans="1:20" s="45" customFormat="1" ht="46.5" customHeight="1" x14ac:dyDescent="0.2">
      <c r="A251" s="24">
        <v>2</v>
      </c>
      <c r="B251" s="37" t="s">
        <v>293</v>
      </c>
      <c r="C251" s="36" t="s">
        <v>1068</v>
      </c>
      <c r="D251" s="37" t="s">
        <v>1069</v>
      </c>
      <c r="E251" s="36" t="s">
        <v>1070</v>
      </c>
      <c r="F251" s="108" t="s">
        <v>1071</v>
      </c>
      <c r="G251" s="20" t="s">
        <v>1072</v>
      </c>
      <c r="H251" s="20" t="s">
        <v>1073</v>
      </c>
      <c r="I251" s="17" t="s">
        <v>1074</v>
      </c>
      <c r="J251" s="37" t="s">
        <v>1075</v>
      </c>
      <c r="K251" s="20" t="s">
        <v>29</v>
      </c>
      <c r="L251" s="36">
        <v>27</v>
      </c>
      <c r="M251" s="36">
        <v>18</v>
      </c>
      <c r="N251" s="36">
        <v>5</v>
      </c>
      <c r="O251" s="36">
        <v>5</v>
      </c>
      <c r="P251" s="36">
        <v>4</v>
      </c>
      <c r="Q251" s="36">
        <v>4</v>
      </c>
      <c r="R251" s="36" t="s">
        <v>977</v>
      </c>
      <c r="S251" s="20" t="s">
        <v>438</v>
      </c>
      <c r="T251" s="44">
        <f>+N251</f>
        <v>5</v>
      </c>
    </row>
    <row r="252" spans="1:20" s="45" customFormat="1" ht="57.75" customHeight="1" x14ac:dyDescent="0.2">
      <c r="A252" s="24">
        <v>2</v>
      </c>
      <c r="B252" s="37" t="s">
        <v>293</v>
      </c>
      <c r="C252" s="36" t="s">
        <v>1068</v>
      </c>
      <c r="D252" s="37" t="s">
        <v>1069</v>
      </c>
      <c r="E252" s="36" t="s">
        <v>1070</v>
      </c>
      <c r="F252" s="109"/>
      <c r="G252" s="20" t="s">
        <v>1072</v>
      </c>
      <c r="H252" s="20" t="s">
        <v>1073</v>
      </c>
      <c r="I252" s="17" t="s">
        <v>1076</v>
      </c>
      <c r="J252" s="37" t="s">
        <v>1077</v>
      </c>
      <c r="K252" s="20" t="s">
        <v>269</v>
      </c>
      <c r="L252" s="36">
        <v>50</v>
      </c>
      <c r="M252" s="36">
        <v>32</v>
      </c>
      <c r="N252" s="36">
        <v>32</v>
      </c>
      <c r="O252" s="36">
        <v>32</v>
      </c>
      <c r="P252" s="36">
        <v>32</v>
      </c>
      <c r="Q252" s="36">
        <v>32</v>
      </c>
      <c r="R252" s="36" t="s">
        <v>977</v>
      </c>
      <c r="S252" s="20" t="s">
        <v>438</v>
      </c>
      <c r="T252" s="44">
        <f>+N252</f>
        <v>32</v>
      </c>
    </row>
    <row r="253" spans="1:20" s="45" customFormat="1" ht="57.75" customHeight="1" x14ac:dyDescent="0.2">
      <c r="A253" s="24">
        <v>2</v>
      </c>
      <c r="B253" s="37" t="s">
        <v>293</v>
      </c>
      <c r="C253" s="36" t="s">
        <v>1068</v>
      </c>
      <c r="D253" s="37" t="s">
        <v>1069</v>
      </c>
      <c r="E253" s="36" t="s">
        <v>1070</v>
      </c>
      <c r="F253" s="110"/>
      <c r="G253" s="20" t="s">
        <v>1072</v>
      </c>
      <c r="H253" s="20" t="s">
        <v>1073</v>
      </c>
      <c r="I253" s="17" t="s">
        <v>1078</v>
      </c>
      <c r="J253" s="37" t="s">
        <v>1079</v>
      </c>
      <c r="K253" s="20" t="s">
        <v>29</v>
      </c>
      <c r="L253" s="36">
        <v>18</v>
      </c>
      <c r="M253" s="36">
        <v>16</v>
      </c>
      <c r="N253" s="36">
        <v>4</v>
      </c>
      <c r="O253" s="36">
        <v>4</v>
      </c>
      <c r="P253" s="36">
        <v>4</v>
      </c>
      <c r="Q253" s="36">
        <v>4</v>
      </c>
      <c r="R253" s="36" t="s">
        <v>977</v>
      </c>
      <c r="S253" s="20" t="s">
        <v>438</v>
      </c>
      <c r="T253" s="44">
        <f>+N253</f>
        <v>4</v>
      </c>
    </row>
    <row r="254" spans="1:20" s="10" customFormat="1" ht="61.5" customHeight="1" x14ac:dyDescent="0.2">
      <c r="A254" s="11">
        <v>2</v>
      </c>
      <c r="B254" s="12" t="s">
        <v>293</v>
      </c>
      <c r="C254" s="13" t="s">
        <v>1068</v>
      </c>
      <c r="D254" s="37" t="s">
        <v>1069</v>
      </c>
      <c r="E254" s="26" t="s">
        <v>1080</v>
      </c>
      <c r="F254" s="108" t="s">
        <v>1081</v>
      </c>
      <c r="G254" s="17" t="s">
        <v>1082</v>
      </c>
      <c r="H254" s="20" t="s">
        <v>1083</v>
      </c>
      <c r="I254" s="17" t="s">
        <v>1084</v>
      </c>
      <c r="J254" s="16" t="s">
        <v>1085</v>
      </c>
      <c r="K254" s="20" t="s">
        <v>269</v>
      </c>
      <c r="L254" s="13" t="s">
        <v>229</v>
      </c>
      <c r="M254" s="36">
        <v>15</v>
      </c>
      <c r="N254" s="36">
        <v>4</v>
      </c>
      <c r="O254" s="36">
        <v>4</v>
      </c>
      <c r="P254" s="36">
        <v>4</v>
      </c>
      <c r="Q254" s="36">
        <v>3</v>
      </c>
      <c r="R254" s="13" t="s">
        <v>977</v>
      </c>
      <c r="S254" s="17" t="s">
        <v>438</v>
      </c>
      <c r="T254" s="21">
        <f>+N254</f>
        <v>4</v>
      </c>
    </row>
    <row r="255" spans="1:20" s="10" customFormat="1" ht="61.5" customHeight="1" x14ac:dyDescent="0.2">
      <c r="A255" s="11">
        <v>2</v>
      </c>
      <c r="B255" s="12" t="s">
        <v>293</v>
      </c>
      <c r="C255" s="13" t="s">
        <v>1068</v>
      </c>
      <c r="D255" s="37" t="s">
        <v>1069</v>
      </c>
      <c r="E255" s="26" t="s">
        <v>1080</v>
      </c>
      <c r="F255" s="109"/>
      <c r="G255" s="17" t="s">
        <v>1082</v>
      </c>
      <c r="H255" s="20" t="s">
        <v>1083</v>
      </c>
      <c r="I255" s="17" t="s">
        <v>1086</v>
      </c>
      <c r="J255" s="16" t="s">
        <v>1087</v>
      </c>
      <c r="K255" s="17" t="s">
        <v>29</v>
      </c>
      <c r="L255" s="13">
        <v>30</v>
      </c>
      <c r="M255" s="36">
        <v>800</v>
      </c>
      <c r="N255" s="36">
        <v>800</v>
      </c>
      <c r="O255" s="36">
        <v>800</v>
      </c>
      <c r="P255" s="36">
        <v>800</v>
      </c>
      <c r="Q255" s="36">
        <v>800</v>
      </c>
      <c r="R255" s="13" t="s">
        <v>977</v>
      </c>
      <c r="S255" s="17" t="s">
        <v>438</v>
      </c>
      <c r="T255" s="21">
        <f>+N255</f>
        <v>800</v>
      </c>
    </row>
    <row r="256" spans="1:20" s="10" customFormat="1" ht="61.5" customHeight="1" x14ac:dyDescent="0.2">
      <c r="A256" s="11">
        <v>2</v>
      </c>
      <c r="B256" s="12" t="s">
        <v>293</v>
      </c>
      <c r="C256" s="13" t="s">
        <v>1068</v>
      </c>
      <c r="D256" s="37" t="s">
        <v>1069</v>
      </c>
      <c r="E256" s="26" t="s">
        <v>1088</v>
      </c>
      <c r="F256" s="109"/>
      <c r="G256" s="17" t="s">
        <v>1082</v>
      </c>
      <c r="H256" s="20" t="s">
        <v>1083</v>
      </c>
      <c r="I256" s="17" t="s">
        <v>1089</v>
      </c>
      <c r="J256" s="16" t="s">
        <v>1090</v>
      </c>
      <c r="K256" s="17" t="s">
        <v>29</v>
      </c>
      <c r="L256" s="13">
        <v>6</v>
      </c>
      <c r="M256" s="74">
        <v>0.9</v>
      </c>
      <c r="N256" s="74">
        <v>0.9</v>
      </c>
      <c r="O256" s="74">
        <v>0.9</v>
      </c>
      <c r="P256" s="74">
        <v>0.9</v>
      </c>
      <c r="Q256" s="74">
        <v>0.9</v>
      </c>
      <c r="R256" s="13" t="s">
        <v>977</v>
      </c>
      <c r="S256" s="17" t="s">
        <v>438</v>
      </c>
      <c r="T256" s="21">
        <f>+N256</f>
        <v>0.9</v>
      </c>
    </row>
    <row r="257" spans="1:20" s="10" customFormat="1" ht="57.75" customHeight="1" x14ac:dyDescent="0.2">
      <c r="A257" s="11">
        <v>2</v>
      </c>
      <c r="B257" s="12" t="s">
        <v>293</v>
      </c>
      <c r="C257" s="13" t="s">
        <v>1068</v>
      </c>
      <c r="D257" s="37" t="s">
        <v>1069</v>
      </c>
      <c r="E257" s="26" t="s">
        <v>1088</v>
      </c>
      <c r="F257" s="110"/>
      <c r="G257" s="17" t="s">
        <v>1082</v>
      </c>
      <c r="H257" s="18" t="s">
        <v>1091</v>
      </c>
      <c r="I257" s="17" t="s">
        <v>1092</v>
      </c>
      <c r="J257" s="16" t="s">
        <v>1093</v>
      </c>
      <c r="K257" s="17" t="s">
        <v>29</v>
      </c>
      <c r="L257" s="13">
        <v>0</v>
      </c>
      <c r="M257" s="74">
        <v>0.8</v>
      </c>
      <c r="N257" s="74">
        <v>0.2</v>
      </c>
      <c r="O257" s="74">
        <v>0.2</v>
      </c>
      <c r="P257" s="74">
        <v>0.2</v>
      </c>
      <c r="Q257" s="74">
        <v>0.2</v>
      </c>
      <c r="R257" s="13" t="s">
        <v>977</v>
      </c>
      <c r="S257" s="17" t="s">
        <v>438</v>
      </c>
      <c r="T257" s="21">
        <f>+N257</f>
        <v>0.2</v>
      </c>
    </row>
    <row r="258" spans="1:20" s="10" customFormat="1" ht="57.75" customHeight="1" x14ac:dyDescent="0.2">
      <c r="A258" s="11">
        <v>2</v>
      </c>
      <c r="B258" s="12" t="s">
        <v>293</v>
      </c>
      <c r="C258" s="13" t="s">
        <v>1068</v>
      </c>
      <c r="D258" s="37" t="s">
        <v>1069</v>
      </c>
      <c r="E258" s="26" t="s">
        <v>1088</v>
      </c>
      <c r="F258" s="17" t="s">
        <v>1094</v>
      </c>
      <c r="G258" s="17" t="s">
        <v>1082</v>
      </c>
      <c r="H258" s="20" t="s">
        <v>1083</v>
      </c>
      <c r="I258" s="17" t="s">
        <v>1095</v>
      </c>
      <c r="J258" s="16" t="s">
        <v>1096</v>
      </c>
      <c r="K258" s="17" t="s">
        <v>29</v>
      </c>
      <c r="L258" s="13">
        <v>40</v>
      </c>
      <c r="M258" s="36">
        <v>45</v>
      </c>
      <c r="N258" s="36">
        <v>10</v>
      </c>
      <c r="O258" s="36">
        <v>10</v>
      </c>
      <c r="P258" s="36">
        <v>10</v>
      </c>
      <c r="Q258" s="36">
        <v>20</v>
      </c>
      <c r="R258" s="13" t="s">
        <v>977</v>
      </c>
      <c r="S258" s="17" t="s">
        <v>438</v>
      </c>
      <c r="T258" s="21">
        <f>+N258</f>
        <v>10</v>
      </c>
    </row>
    <row r="259" spans="1:20" s="10" customFormat="1" ht="72.75" customHeight="1" x14ac:dyDescent="0.2">
      <c r="A259" s="11">
        <v>2</v>
      </c>
      <c r="B259" s="12" t="s">
        <v>293</v>
      </c>
      <c r="C259" s="13" t="s">
        <v>1068</v>
      </c>
      <c r="D259" s="37" t="s">
        <v>1069</v>
      </c>
      <c r="E259" s="26" t="s">
        <v>1088</v>
      </c>
      <c r="F259" s="17" t="s">
        <v>1097</v>
      </c>
      <c r="G259" s="17" t="s">
        <v>1082</v>
      </c>
      <c r="H259" s="20" t="s">
        <v>1083</v>
      </c>
      <c r="I259" s="17" t="s">
        <v>1098</v>
      </c>
      <c r="J259" s="16" t="s">
        <v>1099</v>
      </c>
      <c r="K259" s="17" t="s">
        <v>29</v>
      </c>
      <c r="L259" s="13">
        <v>50</v>
      </c>
      <c r="M259" s="36">
        <v>45</v>
      </c>
      <c r="N259" s="36">
        <v>15</v>
      </c>
      <c r="O259" s="36">
        <v>10</v>
      </c>
      <c r="P259" s="36">
        <v>10</v>
      </c>
      <c r="Q259" s="36">
        <v>10</v>
      </c>
      <c r="R259" s="13" t="s">
        <v>977</v>
      </c>
      <c r="S259" s="17" t="s">
        <v>438</v>
      </c>
      <c r="T259" s="21">
        <f>+N259</f>
        <v>15</v>
      </c>
    </row>
    <row r="260" spans="1:20" s="10" customFormat="1" ht="65.25" customHeight="1" x14ac:dyDescent="0.2">
      <c r="A260" s="11">
        <v>2</v>
      </c>
      <c r="B260" s="12" t="s">
        <v>293</v>
      </c>
      <c r="C260" s="13" t="s">
        <v>1068</v>
      </c>
      <c r="D260" s="37" t="s">
        <v>1069</v>
      </c>
      <c r="E260" s="26" t="s">
        <v>1100</v>
      </c>
      <c r="F260" s="17" t="s">
        <v>1101</v>
      </c>
      <c r="G260" s="17" t="s">
        <v>1082</v>
      </c>
      <c r="H260" s="20" t="s">
        <v>1083</v>
      </c>
      <c r="I260" s="17" t="s">
        <v>1102</v>
      </c>
      <c r="J260" s="16" t="s">
        <v>1103</v>
      </c>
      <c r="K260" s="17" t="s">
        <v>29</v>
      </c>
      <c r="L260" s="13">
        <v>20</v>
      </c>
      <c r="M260" s="36">
        <v>45</v>
      </c>
      <c r="N260" s="36">
        <v>45</v>
      </c>
      <c r="O260" s="36">
        <v>45</v>
      </c>
      <c r="P260" s="36">
        <v>45</v>
      </c>
      <c r="Q260" s="36">
        <v>45</v>
      </c>
      <c r="R260" s="13" t="s">
        <v>977</v>
      </c>
      <c r="S260" s="17" t="s">
        <v>438</v>
      </c>
      <c r="T260" s="21">
        <f>+N260</f>
        <v>45</v>
      </c>
    </row>
    <row r="261" spans="1:20" s="10" customFormat="1" ht="65.25" customHeight="1" x14ac:dyDescent="0.2">
      <c r="A261" s="11">
        <v>2</v>
      </c>
      <c r="B261" s="12" t="s">
        <v>293</v>
      </c>
      <c r="C261" s="13" t="s">
        <v>1104</v>
      </c>
      <c r="D261" s="37" t="s">
        <v>1105</v>
      </c>
      <c r="E261" s="26" t="s">
        <v>1100</v>
      </c>
      <c r="F261" s="17" t="s">
        <v>1106</v>
      </c>
      <c r="G261" s="17" t="s">
        <v>1107</v>
      </c>
      <c r="H261" s="20" t="s">
        <v>1108</v>
      </c>
      <c r="I261" s="17" t="s">
        <v>1109</v>
      </c>
      <c r="J261" s="16" t="s">
        <v>1110</v>
      </c>
      <c r="K261" s="17" t="s">
        <v>29</v>
      </c>
      <c r="L261" s="13">
        <v>30</v>
      </c>
      <c r="M261" s="36">
        <v>45</v>
      </c>
      <c r="N261" s="36">
        <v>45</v>
      </c>
      <c r="O261" s="36">
        <v>45</v>
      </c>
      <c r="P261" s="36">
        <v>45</v>
      </c>
      <c r="Q261" s="36">
        <v>45</v>
      </c>
      <c r="R261" s="13" t="s">
        <v>977</v>
      </c>
      <c r="S261" s="17" t="s">
        <v>438</v>
      </c>
      <c r="T261" s="21">
        <f>+N261</f>
        <v>45</v>
      </c>
    </row>
    <row r="262" spans="1:20" s="10" customFormat="1" ht="68.25" customHeight="1" x14ac:dyDescent="0.2">
      <c r="A262" s="11">
        <v>2</v>
      </c>
      <c r="B262" s="12" t="s">
        <v>293</v>
      </c>
      <c r="C262" s="13" t="s">
        <v>1104</v>
      </c>
      <c r="D262" s="37" t="s">
        <v>1105</v>
      </c>
      <c r="E262" s="26" t="s">
        <v>1111</v>
      </c>
      <c r="F262" s="17" t="s">
        <v>1112</v>
      </c>
      <c r="G262" s="17" t="s">
        <v>1107</v>
      </c>
      <c r="H262" s="20" t="s">
        <v>1108</v>
      </c>
      <c r="I262" s="17" t="s">
        <v>1113</v>
      </c>
      <c r="J262" s="16" t="s">
        <v>1114</v>
      </c>
      <c r="K262" s="17" t="s">
        <v>29</v>
      </c>
      <c r="L262" s="13">
        <v>0</v>
      </c>
      <c r="M262" s="36">
        <v>45</v>
      </c>
      <c r="N262" s="36">
        <v>45</v>
      </c>
      <c r="O262" s="36">
        <v>45</v>
      </c>
      <c r="P262" s="36">
        <v>45</v>
      </c>
      <c r="Q262" s="36">
        <v>6</v>
      </c>
      <c r="R262" s="13" t="s">
        <v>977</v>
      </c>
      <c r="S262" s="17" t="s">
        <v>438</v>
      </c>
      <c r="T262" s="21">
        <f>+N262</f>
        <v>45</v>
      </c>
    </row>
    <row r="263" spans="1:20" s="10" customFormat="1" ht="54" customHeight="1" x14ac:dyDescent="0.2">
      <c r="A263" s="11">
        <v>2</v>
      </c>
      <c r="B263" s="12" t="s">
        <v>293</v>
      </c>
      <c r="C263" s="13" t="s">
        <v>1104</v>
      </c>
      <c r="D263" s="37" t="s">
        <v>1105</v>
      </c>
      <c r="E263" s="26" t="s">
        <v>1111</v>
      </c>
      <c r="F263" s="104" t="s">
        <v>1115</v>
      </c>
      <c r="G263" s="17" t="s">
        <v>1116</v>
      </c>
      <c r="H263" s="20" t="s">
        <v>1117</v>
      </c>
      <c r="I263" s="17" t="s">
        <v>1118</v>
      </c>
      <c r="J263" s="16" t="s">
        <v>1119</v>
      </c>
      <c r="K263" s="17" t="s">
        <v>29</v>
      </c>
      <c r="L263" s="13">
        <v>6</v>
      </c>
      <c r="M263" s="36">
        <v>45</v>
      </c>
      <c r="N263" s="36">
        <v>0</v>
      </c>
      <c r="O263" s="36">
        <v>15</v>
      </c>
      <c r="P263" s="36">
        <v>15</v>
      </c>
      <c r="Q263" s="36">
        <v>15</v>
      </c>
      <c r="R263" s="13" t="s">
        <v>977</v>
      </c>
      <c r="S263" s="17" t="s">
        <v>438</v>
      </c>
      <c r="T263" s="21">
        <f>+N263</f>
        <v>0</v>
      </c>
    </row>
    <row r="264" spans="1:20" s="10" customFormat="1" ht="74.25" customHeight="1" x14ac:dyDescent="0.2">
      <c r="A264" s="11">
        <v>2</v>
      </c>
      <c r="B264" s="12" t="s">
        <v>293</v>
      </c>
      <c r="C264" s="13" t="s">
        <v>1104</v>
      </c>
      <c r="D264" s="37" t="s">
        <v>1105</v>
      </c>
      <c r="E264" s="26" t="s">
        <v>1120</v>
      </c>
      <c r="F264" s="105"/>
      <c r="G264" s="17" t="s">
        <v>1116</v>
      </c>
      <c r="H264" s="20" t="s">
        <v>1117</v>
      </c>
      <c r="I264" s="17" t="s">
        <v>1121</v>
      </c>
      <c r="J264" s="16" t="s">
        <v>1122</v>
      </c>
      <c r="K264" s="17" t="s">
        <v>29</v>
      </c>
      <c r="L264" s="13">
        <v>22</v>
      </c>
      <c r="M264" s="36">
        <v>13</v>
      </c>
      <c r="N264" s="36">
        <v>0</v>
      </c>
      <c r="O264" s="36">
        <v>5</v>
      </c>
      <c r="P264" s="36">
        <v>5</v>
      </c>
      <c r="Q264" s="36">
        <v>3</v>
      </c>
      <c r="R264" s="13" t="s">
        <v>977</v>
      </c>
      <c r="S264" s="17" t="s">
        <v>438</v>
      </c>
      <c r="T264" s="21">
        <f>+N264</f>
        <v>0</v>
      </c>
    </row>
    <row r="265" spans="1:20" s="10" customFormat="1" ht="51.75" customHeight="1" x14ac:dyDescent="0.2">
      <c r="A265" s="11">
        <v>2</v>
      </c>
      <c r="B265" s="12" t="s">
        <v>293</v>
      </c>
      <c r="C265" s="13" t="s">
        <v>1104</v>
      </c>
      <c r="D265" s="37" t="s">
        <v>1105</v>
      </c>
      <c r="E265" s="26" t="s">
        <v>1123</v>
      </c>
      <c r="F265" s="106"/>
      <c r="G265" s="17" t="s">
        <v>1116</v>
      </c>
      <c r="H265" s="20" t="s">
        <v>1117</v>
      </c>
      <c r="I265" s="17" t="s">
        <v>1079</v>
      </c>
      <c r="J265" s="16" t="s">
        <v>1124</v>
      </c>
      <c r="K265" s="17" t="s">
        <v>29</v>
      </c>
      <c r="L265" s="13">
        <v>0</v>
      </c>
      <c r="M265" s="36">
        <v>45</v>
      </c>
      <c r="N265" s="36">
        <v>0</v>
      </c>
      <c r="O265" s="36">
        <v>15</v>
      </c>
      <c r="P265" s="36">
        <v>15</v>
      </c>
      <c r="Q265" s="36">
        <v>15</v>
      </c>
      <c r="R265" s="13" t="s">
        <v>977</v>
      </c>
      <c r="S265" s="17" t="s">
        <v>438</v>
      </c>
      <c r="T265" s="21">
        <f>+N265</f>
        <v>0</v>
      </c>
    </row>
    <row r="266" spans="1:20" s="10" customFormat="1" ht="37.5" customHeight="1" x14ac:dyDescent="0.2">
      <c r="A266" s="11">
        <v>2</v>
      </c>
      <c r="B266" s="12" t="s">
        <v>293</v>
      </c>
      <c r="C266" s="13" t="s">
        <v>1104</v>
      </c>
      <c r="D266" s="37" t="s">
        <v>1105</v>
      </c>
      <c r="E266" s="26" t="s">
        <v>1125</v>
      </c>
      <c r="F266" s="104" t="s">
        <v>1126</v>
      </c>
      <c r="G266" s="17" t="s">
        <v>1127</v>
      </c>
      <c r="H266" s="17" t="s">
        <v>1128</v>
      </c>
      <c r="I266" s="17" t="s">
        <v>1129</v>
      </c>
      <c r="J266" s="16" t="s">
        <v>1130</v>
      </c>
      <c r="K266" s="17" t="s">
        <v>29</v>
      </c>
      <c r="L266" s="13">
        <v>10</v>
      </c>
      <c r="M266" s="74">
        <v>0.8</v>
      </c>
      <c r="N266" s="74">
        <v>0.8</v>
      </c>
      <c r="O266" s="74">
        <v>0.8</v>
      </c>
      <c r="P266" s="74">
        <v>0.8</v>
      </c>
      <c r="Q266" s="36">
        <v>20</v>
      </c>
      <c r="R266" s="13" t="s">
        <v>977</v>
      </c>
      <c r="S266" s="17" t="s">
        <v>438</v>
      </c>
      <c r="T266" s="21">
        <f>+N266</f>
        <v>0.8</v>
      </c>
    </row>
    <row r="267" spans="1:20" s="10" customFormat="1" ht="39" customHeight="1" x14ac:dyDescent="0.2">
      <c r="A267" s="11">
        <v>2</v>
      </c>
      <c r="B267" s="12" t="s">
        <v>293</v>
      </c>
      <c r="C267" s="13" t="s">
        <v>1104</v>
      </c>
      <c r="D267" s="37" t="s">
        <v>1105</v>
      </c>
      <c r="E267" s="26" t="s">
        <v>1125</v>
      </c>
      <c r="F267" s="106"/>
      <c r="G267" s="17" t="s">
        <v>1127</v>
      </c>
      <c r="H267" s="17" t="s">
        <v>1128</v>
      </c>
      <c r="I267" s="17" t="s">
        <v>1131</v>
      </c>
      <c r="J267" s="16" t="s">
        <v>1132</v>
      </c>
      <c r="K267" s="17" t="s">
        <v>29</v>
      </c>
      <c r="L267" s="13">
        <v>0</v>
      </c>
      <c r="M267" s="36">
        <v>15</v>
      </c>
      <c r="N267" s="36">
        <v>4</v>
      </c>
      <c r="O267" s="36">
        <v>4</v>
      </c>
      <c r="P267" s="36">
        <v>4</v>
      </c>
      <c r="Q267" s="36">
        <v>3</v>
      </c>
      <c r="R267" s="13" t="s">
        <v>977</v>
      </c>
      <c r="S267" s="17" t="s">
        <v>438</v>
      </c>
      <c r="T267" s="21">
        <f>+N267</f>
        <v>4</v>
      </c>
    </row>
    <row r="268" spans="1:20" s="10" customFormat="1" ht="70.5" customHeight="1" x14ac:dyDescent="0.2">
      <c r="A268" s="11">
        <v>2</v>
      </c>
      <c r="B268" s="12" t="s">
        <v>293</v>
      </c>
      <c r="C268" s="13" t="s">
        <v>1133</v>
      </c>
      <c r="D268" s="37" t="s">
        <v>1134</v>
      </c>
      <c r="E268" s="26" t="s">
        <v>1125</v>
      </c>
      <c r="F268" s="104" t="s">
        <v>1135</v>
      </c>
      <c r="G268" s="17" t="s">
        <v>1136</v>
      </c>
      <c r="H268" s="17" t="s">
        <v>1091</v>
      </c>
      <c r="I268" s="17" t="s">
        <v>1137</v>
      </c>
      <c r="J268" s="16" t="s">
        <v>1138</v>
      </c>
      <c r="K268" s="17" t="s">
        <v>29</v>
      </c>
      <c r="L268" s="13">
        <v>0</v>
      </c>
      <c r="M268" s="36">
        <v>20</v>
      </c>
      <c r="N268" s="36">
        <v>5</v>
      </c>
      <c r="O268" s="36">
        <v>5</v>
      </c>
      <c r="P268" s="36">
        <v>5</v>
      </c>
      <c r="Q268" s="36">
        <v>5</v>
      </c>
      <c r="R268" s="13" t="s">
        <v>977</v>
      </c>
      <c r="S268" s="17" t="s">
        <v>438</v>
      </c>
      <c r="T268" s="21">
        <f>+N268</f>
        <v>5</v>
      </c>
    </row>
    <row r="269" spans="1:20" s="10" customFormat="1" ht="72.75" customHeight="1" x14ac:dyDescent="0.2">
      <c r="A269" s="11">
        <v>2</v>
      </c>
      <c r="B269" s="12" t="s">
        <v>293</v>
      </c>
      <c r="C269" s="13" t="s">
        <v>1133</v>
      </c>
      <c r="D269" s="37" t="s">
        <v>1134</v>
      </c>
      <c r="E269" s="26" t="s">
        <v>1139</v>
      </c>
      <c r="F269" s="106"/>
      <c r="G269" s="17" t="s">
        <v>1136</v>
      </c>
      <c r="H269" s="17" t="s">
        <v>1091</v>
      </c>
      <c r="I269" s="17" t="s">
        <v>1093</v>
      </c>
      <c r="J269" s="16" t="s">
        <v>1140</v>
      </c>
      <c r="K269" s="17" t="s">
        <v>29</v>
      </c>
      <c r="L269" s="13">
        <v>3</v>
      </c>
      <c r="M269" s="36">
        <v>20</v>
      </c>
      <c r="N269" s="36">
        <v>5</v>
      </c>
      <c r="O269" s="36">
        <v>5</v>
      </c>
      <c r="P269" s="36">
        <v>5</v>
      </c>
      <c r="Q269" s="36">
        <v>5</v>
      </c>
      <c r="R269" s="13" t="s">
        <v>977</v>
      </c>
      <c r="S269" s="17" t="s">
        <v>438</v>
      </c>
      <c r="T269" s="21">
        <f>+N269</f>
        <v>5</v>
      </c>
    </row>
    <row r="270" spans="1:20" s="10" customFormat="1" ht="72.75" customHeight="1" x14ac:dyDescent="0.2">
      <c r="A270" s="11">
        <v>2</v>
      </c>
      <c r="B270" s="12" t="s">
        <v>293</v>
      </c>
      <c r="C270" s="13" t="s">
        <v>1133</v>
      </c>
      <c r="D270" s="37" t="s">
        <v>1134</v>
      </c>
      <c r="E270" s="26" t="s">
        <v>1139</v>
      </c>
      <c r="F270" s="104" t="s">
        <v>1141</v>
      </c>
      <c r="G270" s="17" t="s">
        <v>1142</v>
      </c>
      <c r="H270" s="17" t="s">
        <v>1091</v>
      </c>
      <c r="I270" s="17" t="s">
        <v>1143</v>
      </c>
      <c r="J270" s="16" t="s">
        <v>1144</v>
      </c>
      <c r="K270" s="17" t="s">
        <v>29</v>
      </c>
      <c r="L270" s="13">
        <v>5</v>
      </c>
      <c r="M270" s="36">
        <v>1</v>
      </c>
      <c r="N270" s="36">
        <v>0</v>
      </c>
      <c r="O270" s="36">
        <v>0</v>
      </c>
      <c r="P270" s="36">
        <v>1</v>
      </c>
      <c r="Q270" s="36">
        <v>0</v>
      </c>
      <c r="R270" s="13" t="s">
        <v>977</v>
      </c>
      <c r="S270" s="17" t="s">
        <v>438</v>
      </c>
      <c r="T270" s="21">
        <f>+N270</f>
        <v>0</v>
      </c>
    </row>
    <row r="271" spans="1:20" s="10" customFormat="1" ht="46.5" customHeight="1" x14ac:dyDescent="0.2">
      <c r="A271" s="11">
        <v>2</v>
      </c>
      <c r="B271" s="12" t="s">
        <v>293</v>
      </c>
      <c r="C271" s="13" t="s">
        <v>1133</v>
      </c>
      <c r="D271" s="37" t="s">
        <v>1134</v>
      </c>
      <c r="E271" s="26" t="s">
        <v>1139</v>
      </c>
      <c r="F271" s="106"/>
      <c r="G271" s="17" t="s">
        <v>1142</v>
      </c>
      <c r="H271" s="17" t="s">
        <v>1091</v>
      </c>
      <c r="I271" s="17" t="s">
        <v>1145</v>
      </c>
      <c r="J271" s="16" t="s">
        <v>1146</v>
      </c>
      <c r="K271" s="17" t="s">
        <v>29</v>
      </c>
      <c r="L271" s="13">
        <v>0</v>
      </c>
      <c r="M271" s="36">
        <v>1</v>
      </c>
      <c r="N271" s="36">
        <v>0</v>
      </c>
      <c r="O271" s="36">
        <v>0</v>
      </c>
      <c r="P271" s="36">
        <v>1</v>
      </c>
      <c r="Q271" s="36">
        <v>0</v>
      </c>
      <c r="R271" s="13" t="s">
        <v>977</v>
      </c>
      <c r="S271" s="17" t="s">
        <v>438</v>
      </c>
      <c r="T271" s="21">
        <f>+N271</f>
        <v>0</v>
      </c>
    </row>
    <row r="272" spans="1:20" s="10" customFormat="1" ht="62.25" customHeight="1" x14ac:dyDescent="0.2">
      <c r="A272" s="11">
        <v>2</v>
      </c>
      <c r="B272" s="12" t="s">
        <v>293</v>
      </c>
      <c r="C272" s="13" t="s">
        <v>1147</v>
      </c>
      <c r="D272" s="12" t="s">
        <v>1148</v>
      </c>
      <c r="E272" s="26" t="s">
        <v>1149</v>
      </c>
      <c r="F272" s="104" t="s">
        <v>1150</v>
      </c>
      <c r="G272" s="17" t="s">
        <v>1151</v>
      </c>
      <c r="H272" s="17" t="s">
        <v>1152</v>
      </c>
      <c r="I272" s="17" t="s">
        <v>1153</v>
      </c>
      <c r="J272" s="16" t="s">
        <v>1154</v>
      </c>
      <c r="K272" s="17" t="s">
        <v>29</v>
      </c>
      <c r="L272" s="13" t="s">
        <v>229</v>
      </c>
      <c r="M272" s="36">
        <v>12</v>
      </c>
      <c r="N272" s="36">
        <v>3</v>
      </c>
      <c r="O272" s="36">
        <v>3</v>
      </c>
      <c r="P272" s="36">
        <v>3</v>
      </c>
      <c r="Q272" s="36">
        <v>3</v>
      </c>
      <c r="R272" s="13" t="s">
        <v>977</v>
      </c>
      <c r="S272" s="17" t="s">
        <v>438</v>
      </c>
      <c r="T272" s="21">
        <f>+N272</f>
        <v>3</v>
      </c>
    </row>
    <row r="273" spans="1:20" s="10" customFormat="1" ht="57" customHeight="1" x14ac:dyDescent="0.2">
      <c r="A273" s="11">
        <v>2</v>
      </c>
      <c r="B273" s="12" t="s">
        <v>293</v>
      </c>
      <c r="C273" s="13" t="s">
        <v>1147</v>
      </c>
      <c r="D273" s="12" t="s">
        <v>1148</v>
      </c>
      <c r="E273" s="26" t="s">
        <v>1149</v>
      </c>
      <c r="F273" s="105"/>
      <c r="G273" s="17" t="s">
        <v>1151</v>
      </c>
      <c r="H273" s="17" t="s">
        <v>1152</v>
      </c>
      <c r="I273" s="17" t="s">
        <v>1155</v>
      </c>
      <c r="J273" s="16" t="s">
        <v>1156</v>
      </c>
      <c r="K273" s="17" t="s">
        <v>29</v>
      </c>
      <c r="L273" s="13">
        <v>0</v>
      </c>
      <c r="M273" s="36">
        <v>45</v>
      </c>
      <c r="N273" s="36">
        <v>15</v>
      </c>
      <c r="O273" s="36">
        <v>10</v>
      </c>
      <c r="P273" s="36">
        <v>10</v>
      </c>
      <c r="Q273" s="36">
        <v>10</v>
      </c>
      <c r="R273" s="13" t="s">
        <v>977</v>
      </c>
      <c r="S273" s="17" t="s">
        <v>438</v>
      </c>
      <c r="T273" s="21">
        <f>+N273</f>
        <v>15</v>
      </c>
    </row>
    <row r="274" spans="1:20" s="10" customFormat="1" ht="73.5" customHeight="1" x14ac:dyDescent="0.2">
      <c r="A274" s="11">
        <v>2</v>
      </c>
      <c r="B274" s="12" t="s">
        <v>293</v>
      </c>
      <c r="C274" s="13" t="s">
        <v>1147</v>
      </c>
      <c r="D274" s="12" t="s">
        <v>1148</v>
      </c>
      <c r="E274" s="26" t="s">
        <v>1157</v>
      </c>
      <c r="F274" s="106"/>
      <c r="G274" s="17" t="s">
        <v>1151</v>
      </c>
      <c r="H274" s="17" t="s">
        <v>1152</v>
      </c>
      <c r="I274" s="17" t="s">
        <v>1158</v>
      </c>
      <c r="J274" s="16" t="s">
        <v>1159</v>
      </c>
      <c r="K274" s="17" t="s">
        <v>29</v>
      </c>
      <c r="L274" s="13">
        <v>0</v>
      </c>
      <c r="M274" s="36">
        <v>24</v>
      </c>
      <c r="N274" s="36">
        <v>8</v>
      </c>
      <c r="O274" s="36">
        <v>4</v>
      </c>
      <c r="P274" s="36">
        <v>8</v>
      </c>
      <c r="Q274" s="36">
        <v>4</v>
      </c>
      <c r="R274" s="13" t="s">
        <v>977</v>
      </c>
      <c r="S274" s="17" t="s">
        <v>438</v>
      </c>
      <c r="T274" s="21">
        <f>+N274</f>
        <v>8</v>
      </c>
    </row>
    <row r="275" spans="1:20" s="10" customFormat="1" ht="66.75" customHeight="1" x14ac:dyDescent="0.2">
      <c r="A275" s="11">
        <v>2</v>
      </c>
      <c r="B275" s="12" t="s">
        <v>293</v>
      </c>
      <c r="C275" s="13" t="s">
        <v>1160</v>
      </c>
      <c r="D275" s="12" t="s">
        <v>1161</v>
      </c>
      <c r="E275" s="26" t="s">
        <v>1157</v>
      </c>
      <c r="F275" s="104" t="s">
        <v>1162</v>
      </c>
      <c r="G275" s="17" t="s">
        <v>1163</v>
      </c>
      <c r="H275" s="17" t="s">
        <v>1164</v>
      </c>
      <c r="I275" s="17" t="s">
        <v>1165</v>
      </c>
      <c r="J275" s="16" t="s">
        <v>1166</v>
      </c>
      <c r="K275" s="17" t="s">
        <v>29</v>
      </c>
      <c r="L275" s="13">
        <v>0</v>
      </c>
      <c r="M275" s="36">
        <v>45</v>
      </c>
      <c r="N275" s="36">
        <v>15</v>
      </c>
      <c r="O275" s="36">
        <v>10</v>
      </c>
      <c r="P275" s="36">
        <v>10</v>
      </c>
      <c r="Q275" s="36">
        <v>10</v>
      </c>
      <c r="R275" s="13" t="s">
        <v>977</v>
      </c>
      <c r="S275" s="17" t="s">
        <v>438</v>
      </c>
      <c r="T275" s="21">
        <f>+N275</f>
        <v>15</v>
      </c>
    </row>
    <row r="276" spans="1:20" s="10" customFormat="1" ht="78" customHeight="1" x14ac:dyDescent="0.2">
      <c r="A276" s="11">
        <v>2</v>
      </c>
      <c r="B276" s="12" t="s">
        <v>293</v>
      </c>
      <c r="C276" s="13" t="s">
        <v>1160</v>
      </c>
      <c r="D276" s="12" t="s">
        <v>1161</v>
      </c>
      <c r="E276" s="26" t="s">
        <v>1167</v>
      </c>
      <c r="F276" s="106"/>
      <c r="G276" s="17" t="s">
        <v>1163</v>
      </c>
      <c r="H276" s="17" t="s">
        <v>1164</v>
      </c>
      <c r="I276" s="17" t="s">
        <v>1168</v>
      </c>
      <c r="J276" s="16" t="s">
        <v>1169</v>
      </c>
      <c r="K276" s="17" t="s">
        <v>29</v>
      </c>
      <c r="L276" s="13">
        <v>2</v>
      </c>
      <c r="M276" s="36">
        <v>4</v>
      </c>
      <c r="N276" s="36">
        <v>1</v>
      </c>
      <c r="O276" s="36">
        <v>1</v>
      </c>
      <c r="P276" s="36">
        <v>1</v>
      </c>
      <c r="Q276" s="36">
        <v>1</v>
      </c>
      <c r="R276" s="13" t="s">
        <v>977</v>
      </c>
      <c r="S276" s="17" t="s">
        <v>438</v>
      </c>
      <c r="T276" s="21">
        <f>+N276</f>
        <v>1</v>
      </c>
    </row>
    <row r="277" spans="1:20" s="10" customFormat="1" ht="62.25" customHeight="1" x14ac:dyDescent="0.2">
      <c r="A277" s="11">
        <v>2</v>
      </c>
      <c r="B277" s="12" t="s">
        <v>293</v>
      </c>
      <c r="C277" s="13" t="s">
        <v>1160</v>
      </c>
      <c r="D277" s="12" t="s">
        <v>1161</v>
      </c>
      <c r="E277" s="26" t="s">
        <v>1167</v>
      </c>
      <c r="F277" s="104" t="s">
        <v>1170</v>
      </c>
      <c r="G277" s="17" t="s">
        <v>1163</v>
      </c>
      <c r="H277" s="17" t="s">
        <v>1164</v>
      </c>
      <c r="I277" s="17" t="s">
        <v>1171</v>
      </c>
      <c r="J277" s="16" t="s">
        <v>1172</v>
      </c>
      <c r="K277" s="17" t="s">
        <v>29</v>
      </c>
      <c r="L277" s="13">
        <v>2300</v>
      </c>
      <c r="M277" s="36">
        <v>36</v>
      </c>
      <c r="N277" s="36">
        <v>6</v>
      </c>
      <c r="O277" s="36">
        <v>12</v>
      </c>
      <c r="P277" s="36">
        <v>12</v>
      </c>
      <c r="Q277" s="36">
        <v>6</v>
      </c>
      <c r="R277" s="13" t="s">
        <v>977</v>
      </c>
      <c r="S277" s="17" t="s">
        <v>438</v>
      </c>
      <c r="T277" s="21">
        <f>+N277</f>
        <v>6</v>
      </c>
    </row>
    <row r="278" spans="1:20" s="10" customFormat="1" ht="64.5" customHeight="1" x14ac:dyDescent="0.2">
      <c r="A278" s="11">
        <v>2</v>
      </c>
      <c r="B278" s="12" t="s">
        <v>293</v>
      </c>
      <c r="C278" s="13" t="s">
        <v>1160</v>
      </c>
      <c r="D278" s="12" t="s">
        <v>1161</v>
      </c>
      <c r="E278" s="26" t="s">
        <v>1167</v>
      </c>
      <c r="F278" s="105"/>
      <c r="G278" s="17" t="s">
        <v>1163</v>
      </c>
      <c r="H278" s="17" t="s">
        <v>1164</v>
      </c>
      <c r="I278" s="17" t="s">
        <v>1173</v>
      </c>
      <c r="J278" s="16" t="s">
        <v>1174</v>
      </c>
      <c r="K278" s="17" t="s">
        <v>29</v>
      </c>
      <c r="L278" s="13">
        <v>0</v>
      </c>
      <c r="M278" s="36">
        <v>12</v>
      </c>
      <c r="N278" s="36">
        <v>3</v>
      </c>
      <c r="O278" s="36">
        <v>3</v>
      </c>
      <c r="P278" s="36">
        <v>3</v>
      </c>
      <c r="Q278" s="36">
        <v>3</v>
      </c>
      <c r="R278" s="13" t="s">
        <v>977</v>
      </c>
      <c r="S278" s="17" t="s">
        <v>438</v>
      </c>
      <c r="T278" s="21">
        <f>+N278</f>
        <v>3</v>
      </c>
    </row>
    <row r="279" spans="1:20" s="10" customFormat="1" ht="64.5" customHeight="1" x14ac:dyDescent="0.2">
      <c r="A279" s="11">
        <v>2</v>
      </c>
      <c r="B279" s="12" t="s">
        <v>293</v>
      </c>
      <c r="C279" s="13" t="s">
        <v>1160</v>
      </c>
      <c r="D279" s="12" t="s">
        <v>1161</v>
      </c>
      <c r="E279" s="26" t="s">
        <v>1167</v>
      </c>
      <c r="F279" s="106"/>
      <c r="G279" s="17" t="s">
        <v>1163</v>
      </c>
      <c r="H279" s="17" t="s">
        <v>1164</v>
      </c>
      <c r="I279" s="17" t="s">
        <v>1175</v>
      </c>
      <c r="J279" s="16" t="s">
        <v>1176</v>
      </c>
      <c r="K279" s="17" t="s">
        <v>29</v>
      </c>
      <c r="L279" s="13">
        <v>12</v>
      </c>
      <c r="M279" s="36">
        <v>8</v>
      </c>
      <c r="N279" s="36">
        <v>2</v>
      </c>
      <c r="O279" s="36">
        <v>2</v>
      </c>
      <c r="P279" s="36">
        <v>2</v>
      </c>
      <c r="Q279" s="36">
        <v>2</v>
      </c>
      <c r="R279" s="13" t="s">
        <v>977</v>
      </c>
      <c r="S279" s="17" t="s">
        <v>438</v>
      </c>
      <c r="T279" s="21">
        <f>+N279</f>
        <v>2</v>
      </c>
    </row>
    <row r="280" spans="1:20" s="10" customFormat="1" ht="64.5" customHeight="1" x14ac:dyDescent="0.2">
      <c r="A280" s="11">
        <v>2</v>
      </c>
      <c r="B280" s="12" t="s">
        <v>293</v>
      </c>
      <c r="C280" s="13" t="s">
        <v>1160</v>
      </c>
      <c r="D280" s="12" t="s">
        <v>1161</v>
      </c>
      <c r="E280" s="26" t="s">
        <v>1167</v>
      </c>
      <c r="F280" s="104" t="s">
        <v>1177</v>
      </c>
      <c r="G280" s="17" t="s">
        <v>1178</v>
      </c>
      <c r="H280" s="17" t="s">
        <v>1179</v>
      </c>
      <c r="I280" s="17" t="s">
        <v>1180</v>
      </c>
      <c r="J280" s="16" t="s">
        <v>1181</v>
      </c>
      <c r="K280" s="17" t="s">
        <v>29</v>
      </c>
      <c r="L280" s="13">
        <v>51.4</v>
      </c>
      <c r="M280" s="36">
        <v>15</v>
      </c>
      <c r="N280" s="36">
        <v>0</v>
      </c>
      <c r="O280" s="36">
        <v>15</v>
      </c>
      <c r="P280" s="36">
        <v>15</v>
      </c>
      <c r="Q280" s="36">
        <v>15</v>
      </c>
      <c r="R280" s="13" t="s">
        <v>977</v>
      </c>
      <c r="S280" s="17" t="s">
        <v>438</v>
      </c>
      <c r="T280" s="21">
        <f>+N280</f>
        <v>0</v>
      </c>
    </row>
    <row r="281" spans="1:20" s="10" customFormat="1" ht="66" customHeight="1" x14ac:dyDescent="0.2">
      <c r="A281" s="11">
        <v>2</v>
      </c>
      <c r="B281" s="12" t="s">
        <v>293</v>
      </c>
      <c r="C281" s="13" t="s">
        <v>1160</v>
      </c>
      <c r="D281" s="12" t="s">
        <v>1161</v>
      </c>
      <c r="E281" s="26" t="s">
        <v>1182</v>
      </c>
      <c r="F281" s="105"/>
      <c r="G281" s="17" t="s">
        <v>1178</v>
      </c>
      <c r="H281" s="17" t="s">
        <v>1179</v>
      </c>
      <c r="I281" s="17" t="s">
        <v>1183</v>
      </c>
      <c r="J281" s="16" t="s">
        <v>1184</v>
      </c>
      <c r="K281" s="17" t="s">
        <v>29</v>
      </c>
      <c r="L281" s="13">
        <v>16</v>
      </c>
      <c r="M281" s="74">
        <v>0.5</v>
      </c>
      <c r="N281" s="74">
        <v>0.5</v>
      </c>
      <c r="O281" s="74">
        <v>0.5</v>
      </c>
      <c r="P281" s="74">
        <v>0.5</v>
      </c>
      <c r="Q281" s="74">
        <v>0.5</v>
      </c>
      <c r="R281" s="13" t="s">
        <v>977</v>
      </c>
      <c r="S281" s="17" t="s">
        <v>438</v>
      </c>
      <c r="T281" s="21">
        <f>+N281</f>
        <v>0.5</v>
      </c>
    </row>
    <row r="282" spans="1:20" s="10" customFormat="1" ht="66" customHeight="1" x14ac:dyDescent="0.2">
      <c r="A282" s="11">
        <v>2</v>
      </c>
      <c r="B282" s="12" t="s">
        <v>293</v>
      </c>
      <c r="C282" s="13" t="s">
        <v>1160</v>
      </c>
      <c r="D282" s="12" t="s">
        <v>1161</v>
      </c>
      <c r="E282" s="26" t="s">
        <v>1182</v>
      </c>
      <c r="F282" s="106"/>
      <c r="G282" s="17" t="s">
        <v>1178</v>
      </c>
      <c r="H282" s="17" t="s">
        <v>1179</v>
      </c>
      <c r="I282" s="17" t="s">
        <v>1185</v>
      </c>
      <c r="J282" s="16" t="s">
        <v>1186</v>
      </c>
      <c r="K282" s="17" t="s">
        <v>29</v>
      </c>
      <c r="L282" s="13">
        <v>20</v>
      </c>
      <c r="M282" s="36">
        <v>22</v>
      </c>
      <c r="N282" s="36">
        <v>5</v>
      </c>
      <c r="O282" s="36">
        <v>5</v>
      </c>
      <c r="P282" s="36">
        <v>5</v>
      </c>
      <c r="Q282" s="36">
        <v>5</v>
      </c>
      <c r="R282" s="13" t="s">
        <v>977</v>
      </c>
      <c r="S282" s="17" t="s">
        <v>438</v>
      </c>
      <c r="T282" s="21">
        <f>+N282</f>
        <v>5</v>
      </c>
    </row>
    <row r="283" spans="1:20" s="10" customFormat="1" ht="88.5" customHeight="1" x14ac:dyDescent="0.2">
      <c r="A283" s="11">
        <v>2</v>
      </c>
      <c r="B283" s="12" t="s">
        <v>293</v>
      </c>
      <c r="C283" s="13" t="s">
        <v>1160</v>
      </c>
      <c r="D283" s="12" t="s">
        <v>1161</v>
      </c>
      <c r="E283" s="26" t="s">
        <v>1182</v>
      </c>
      <c r="F283" s="104" t="s">
        <v>1187</v>
      </c>
      <c r="G283" s="17" t="s">
        <v>1188</v>
      </c>
      <c r="H283" s="17" t="s">
        <v>1189</v>
      </c>
      <c r="I283" s="17" t="s">
        <v>1190</v>
      </c>
      <c r="J283" s="16" t="s">
        <v>1191</v>
      </c>
      <c r="K283" s="17" t="s">
        <v>29</v>
      </c>
      <c r="L283" s="13">
        <v>0</v>
      </c>
      <c r="M283" s="74">
        <v>1</v>
      </c>
      <c r="N283" s="74">
        <v>1</v>
      </c>
      <c r="O283" s="74">
        <v>1</v>
      </c>
      <c r="P283" s="74">
        <v>1</v>
      </c>
      <c r="Q283" s="81" t="s">
        <v>1192</v>
      </c>
      <c r="R283" s="13" t="s">
        <v>977</v>
      </c>
      <c r="S283" s="17" t="s">
        <v>438</v>
      </c>
      <c r="T283" s="21">
        <f>+N283</f>
        <v>1</v>
      </c>
    </row>
    <row r="284" spans="1:20" s="10" customFormat="1" ht="59.25" customHeight="1" x14ac:dyDescent="0.2">
      <c r="A284" s="11">
        <v>2</v>
      </c>
      <c r="B284" s="12" t="s">
        <v>293</v>
      </c>
      <c r="C284" s="13" t="s">
        <v>1160</v>
      </c>
      <c r="D284" s="12" t="s">
        <v>1161</v>
      </c>
      <c r="E284" s="26" t="s">
        <v>1182</v>
      </c>
      <c r="F284" s="106"/>
      <c r="G284" s="17" t="s">
        <v>1188</v>
      </c>
      <c r="H284" s="17" t="s">
        <v>1189</v>
      </c>
      <c r="I284" s="17" t="s">
        <v>1193</v>
      </c>
      <c r="J284" s="16" t="s">
        <v>1194</v>
      </c>
      <c r="K284" s="17" t="s">
        <v>29</v>
      </c>
      <c r="L284" s="13">
        <v>16</v>
      </c>
      <c r="M284" s="36">
        <v>22</v>
      </c>
      <c r="N284" s="36">
        <v>7</v>
      </c>
      <c r="O284" s="36">
        <v>6</v>
      </c>
      <c r="P284" s="36">
        <v>6</v>
      </c>
      <c r="Q284" s="36">
        <v>5</v>
      </c>
      <c r="R284" s="13" t="s">
        <v>977</v>
      </c>
      <c r="S284" s="17" t="s">
        <v>438</v>
      </c>
      <c r="T284" s="21">
        <f>+N284</f>
        <v>7</v>
      </c>
    </row>
    <row r="285" spans="1:20" s="10" customFormat="1" ht="70.5" customHeight="1" x14ac:dyDescent="0.2">
      <c r="A285" s="11">
        <v>2</v>
      </c>
      <c r="B285" s="12" t="s">
        <v>293</v>
      </c>
      <c r="C285" s="13" t="s">
        <v>1160</v>
      </c>
      <c r="D285" s="12" t="s">
        <v>1161</v>
      </c>
      <c r="E285" s="26"/>
      <c r="F285" s="104" t="s">
        <v>1195</v>
      </c>
      <c r="G285" s="17" t="s">
        <v>1196</v>
      </c>
      <c r="H285" s="17" t="s">
        <v>1197</v>
      </c>
      <c r="I285" s="17" t="s">
        <v>1159</v>
      </c>
      <c r="J285" s="16" t="s">
        <v>1198</v>
      </c>
      <c r="K285" s="17" t="s">
        <v>29</v>
      </c>
      <c r="L285" s="13">
        <v>40</v>
      </c>
      <c r="M285" s="74">
        <v>1</v>
      </c>
      <c r="N285" s="74">
        <v>1</v>
      </c>
      <c r="O285" s="74">
        <v>1</v>
      </c>
      <c r="P285" s="74">
        <v>1</v>
      </c>
      <c r="Q285" s="74">
        <v>1</v>
      </c>
      <c r="R285" s="13" t="s">
        <v>977</v>
      </c>
      <c r="S285" s="17" t="s">
        <v>438</v>
      </c>
      <c r="T285" s="21">
        <v>1</v>
      </c>
    </row>
    <row r="286" spans="1:20" s="10" customFormat="1" ht="79.5" customHeight="1" x14ac:dyDescent="0.2">
      <c r="A286" s="11">
        <v>2</v>
      </c>
      <c r="B286" s="12" t="s">
        <v>293</v>
      </c>
      <c r="C286" s="13" t="s">
        <v>1160</v>
      </c>
      <c r="D286" s="12" t="s">
        <v>1161</v>
      </c>
      <c r="E286" s="26"/>
      <c r="F286" s="106"/>
      <c r="G286" s="17" t="s">
        <v>1196</v>
      </c>
      <c r="H286" s="17" t="s">
        <v>1197</v>
      </c>
      <c r="I286" s="17" t="s">
        <v>1166</v>
      </c>
      <c r="J286" s="16" t="s">
        <v>1199</v>
      </c>
      <c r="K286" s="17" t="s">
        <v>29</v>
      </c>
      <c r="L286" s="13">
        <v>0</v>
      </c>
      <c r="M286" s="74">
        <v>1</v>
      </c>
      <c r="N286" s="74">
        <v>1</v>
      </c>
      <c r="O286" s="74">
        <v>1</v>
      </c>
      <c r="P286" s="74">
        <v>1</v>
      </c>
      <c r="Q286" s="74">
        <v>1</v>
      </c>
      <c r="R286" s="13" t="s">
        <v>977</v>
      </c>
      <c r="S286" s="17" t="s">
        <v>438</v>
      </c>
      <c r="T286" s="21">
        <f>+N286</f>
        <v>1</v>
      </c>
    </row>
    <row r="287" spans="1:20" s="10" customFormat="1" ht="65.25" customHeight="1" x14ac:dyDescent="0.2">
      <c r="A287" s="11">
        <v>2</v>
      </c>
      <c r="B287" s="12" t="s">
        <v>293</v>
      </c>
      <c r="C287" s="13" t="s">
        <v>1160</v>
      </c>
      <c r="D287" s="12" t="s">
        <v>1161</v>
      </c>
      <c r="E287" s="26" t="s">
        <v>1200</v>
      </c>
      <c r="F287" s="104" t="s">
        <v>1201</v>
      </c>
      <c r="G287" s="17" t="s">
        <v>1202</v>
      </c>
      <c r="H287" s="17" t="s">
        <v>1203</v>
      </c>
      <c r="I287" s="17" t="s">
        <v>1204</v>
      </c>
      <c r="J287" s="16" t="s">
        <v>1205</v>
      </c>
      <c r="K287" s="17" t="s">
        <v>29</v>
      </c>
      <c r="L287" s="13">
        <v>16</v>
      </c>
      <c r="M287" s="36">
        <v>18</v>
      </c>
      <c r="N287" s="36">
        <v>5</v>
      </c>
      <c r="O287" s="36">
        <v>5</v>
      </c>
      <c r="P287" s="36">
        <v>4</v>
      </c>
      <c r="Q287" s="36">
        <v>4</v>
      </c>
      <c r="R287" s="13" t="s">
        <v>977</v>
      </c>
      <c r="S287" s="17" t="s">
        <v>438</v>
      </c>
      <c r="T287" s="21">
        <f>+N287</f>
        <v>5</v>
      </c>
    </row>
    <row r="288" spans="1:20" s="10" customFormat="1" ht="59.25" customHeight="1" x14ac:dyDescent="0.2">
      <c r="A288" s="11">
        <v>2</v>
      </c>
      <c r="B288" s="12" t="s">
        <v>293</v>
      </c>
      <c r="C288" s="13" t="s">
        <v>1160</v>
      </c>
      <c r="D288" s="12" t="s">
        <v>1161</v>
      </c>
      <c r="E288" s="26" t="s">
        <v>1200</v>
      </c>
      <c r="F288" s="105"/>
      <c r="G288" s="17" t="s">
        <v>1202</v>
      </c>
      <c r="H288" s="17" t="s">
        <v>1203</v>
      </c>
      <c r="I288" s="17" t="s">
        <v>1172</v>
      </c>
      <c r="J288" s="16" t="s">
        <v>1206</v>
      </c>
      <c r="K288" s="17" t="s">
        <v>29</v>
      </c>
      <c r="L288" s="13" t="s">
        <v>229</v>
      </c>
      <c r="M288" s="36">
        <v>600</v>
      </c>
      <c r="N288" s="36">
        <v>150</v>
      </c>
      <c r="O288" s="36">
        <v>150</v>
      </c>
      <c r="P288" s="36">
        <v>150</v>
      </c>
      <c r="Q288" s="36">
        <v>150</v>
      </c>
      <c r="R288" s="13" t="s">
        <v>977</v>
      </c>
      <c r="S288" s="17" t="s">
        <v>438</v>
      </c>
      <c r="T288" s="21">
        <f>+N288</f>
        <v>150</v>
      </c>
    </row>
    <row r="289" spans="1:20" s="10" customFormat="1" ht="56.25" customHeight="1" x14ac:dyDescent="0.2">
      <c r="A289" s="11">
        <v>2</v>
      </c>
      <c r="B289" s="12" t="s">
        <v>293</v>
      </c>
      <c r="C289" s="13" t="s">
        <v>1160</v>
      </c>
      <c r="D289" s="12" t="s">
        <v>1161</v>
      </c>
      <c r="E289" s="26" t="s">
        <v>1200</v>
      </c>
      <c r="F289" s="105"/>
      <c r="G289" s="17" t="s">
        <v>1202</v>
      </c>
      <c r="H289" s="17" t="s">
        <v>1203</v>
      </c>
      <c r="I289" s="17" t="s">
        <v>1174</v>
      </c>
      <c r="J289" s="16" t="s">
        <v>1207</v>
      </c>
      <c r="K289" s="17" t="s">
        <v>29</v>
      </c>
      <c r="L289" s="13">
        <v>10</v>
      </c>
      <c r="M289" s="36">
        <v>1</v>
      </c>
      <c r="N289" s="36">
        <v>0</v>
      </c>
      <c r="O289" s="36">
        <v>0</v>
      </c>
      <c r="P289" s="36">
        <v>1</v>
      </c>
      <c r="Q289" s="36">
        <v>0</v>
      </c>
      <c r="R289" s="13" t="s">
        <v>977</v>
      </c>
      <c r="S289" s="17" t="s">
        <v>438</v>
      </c>
      <c r="T289" s="21">
        <f>+N289</f>
        <v>0</v>
      </c>
    </row>
    <row r="290" spans="1:20" s="10" customFormat="1" ht="60" customHeight="1" x14ac:dyDescent="0.2">
      <c r="A290" s="11">
        <v>2</v>
      </c>
      <c r="B290" s="12" t="s">
        <v>293</v>
      </c>
      <c r="C290" s="13" t="s">
        <v>1160</v>
      </c>
      <c r="D290" s="12" t="s">
        <v>1161</v>
      </c>
      <c r="E290" s="26" t="s">
        <v>1208</v>
      </c>
      <c r="F290" s="106"/>
      <c r="G290" s="17" t="s">
        <v>1202</v>
      </c>
      <c r="H290" s="17" t="s">
        <v>1203</v>
      </c>
      <c r="I290" s="17" t="s">
        <v>1176</v>
      </c>
      <c r="J290" s="16" t="s">
        <v>1209</v>
      </c>
      <c r="K290" s="17" t="s">
        <v>269</v>
      </c>
      <c r="L290" s="13">
        <v>100</v>
      </c>
      <c r="M290" s="36">
        <v>18</v>
      </c>
      <c r="N290" s="36">
        <v>0</v>
      </c>
      <c r="O290" s="36">
        <v>6</v>
      </c>
      <c r="P290" s="36">
        <v>6</v>
      </c>
      <c r="Q290" s="36">
        <v>6</v>
      </c>
      <c r="R290" s="13" t="s">
        <v>977</v>
      </c>
      <c r="S290" s="17" t="s">
        <v>438</v>
      </c>
      <c r="T290" s="21">
        <f>+N290</f>
        <v>0</v>
      </c>
    </row>
    <row r="291" spans="1:20" s="10" customFormat="1" ht="60" customHeight="1" x14ac:dyDescent="0.2">
      <c r="A291" s="11">
        <v>2</v>
      </c>
      <c r="B291" s="12" t="s">
        <v>293</v>
      </c>
      <c r="C291" s="13" t="s">
        <v>1160</v>
      </c>
      <c r="D291" s="12" t="s">
        <v>1161</v>
      </c>
      <c r="E291" s="26" t="s">
        <v>1208</v>
      </c>
      <c r="F291" s="104" t="s">
        <v>1210</v>
      </c>
      <c r="G291" s="17" t="s">
        <v>1211</v>
      </c>
      <c r="H291" s="17" t="s">
        <v>1212</v>
      </c>
      <c r="I291" s="17" t="s">
        <v>1213</v>
      </c>
      <c r="J291" s="16" t="s">
        <v>1214</v>
      </c>
      <c r="K291" s="17" t="s">
        <v>29</v>
      </c>
      <c r="L291" s="13">
        <v>40</v>
      </c>
      <c r="M291" s="36">
        <v>25</v>
      </c>
      <c r="N291" s="36">
        <v>5</v>
      </c>
      <c r="O291" s="36">
        <v>5</v>
      </c>
      <c r="P291" s="36">
        <v>5</v>
      </c>
      <c r="Q291" s="36">
        <v>10</v>
      </c>
      <c r="R291" s="13" t="s">
        <v>977</v>
      </c>
      <c r="S291" s="17" t="s">
        <v>438</v>
      </c>
      <c r="T291" s="21">
        <f>+N291</f>
        <v>5</v>
      </c>
    </row>
    <row r="292" spans="1:20" s="10" customFormat="1" ht="74.25" customHeight="1" x14ac:dyDescent="0.2">
      <c r="A292" s="11">
        <v>2</v>
      </c>
      <c r="B292" s="12" t="s">
        <v>293</v>
      </c>
      <c r="C292" s="13" t="s">
        <v>1160</v>
      </c>
      <c r="D292" s="12" t="s">
        <v>1161</v>
      </c>
      <c r="E292" s="26" t="s">
        <v>1215</v>
      </c>
      <c r="F292" s="105"/>
      <c r="G292" s="17" t="s">
        <v>1211</v>
      </c>
      <c r="H292" s="17" t="s">
        <v>1212</v>
      </c>
      <c r="I292" s="17" t="s">
        <v>1216</v>
      </c>
      <c r="J292" s="16" t="s">
        <v>1217</v>
      </c>
      <c r="K292" s="17" t="s">
        <v>29</v>
      </c>
      <c r="L292" s="13">
        <v>60</v>
      </c>
      <c r="M292" s="74">
        <v>1</v>
      </c>
      <c r="N292" s="74">
        <v>1</v>
      </c>
      <c r="O292" s="74">
        <v>1</v>
      </c>
      <c r="P292" s="74">
        <v>1</v>
      </c>
      <c r="Q292" s="74">
        <v>1</v>
      </c>
      <c r="R292" s="13" t="s">
        <v>977</v>
      </c>
      <c r="S292" s="17" t="s">
        <v>438</v>
      </c>
      <c r="T292" s="21">
        <f>+N292</f>
        <v>1</v>
      </c>
    </row>
    <row r="293" spans="1:20" s="10" customFormat="1" ht="59.25" customHeight="1" x14ac:dyDescent="0.2">
      <c r="A293" s="11">
        <v>2</v>
      </c>
      <c r="B293" s="12" t="s">
        <v>293</v>
      </c>
      <c r="C293" s="13" t="s">
        <v>1160</v>
      </c>
      <c r="D293" s="12" t="s">
        <v>1161</v>
      </c>
      <c r="E293" s="26" t="s">
        <v>1215</v>
      </c>
      <c r="F293" s="105"/>
      <c r="G293" s="17" t="s">
        <v>1211</v>
      </c>
      <c r="H293" s="17" t="s">
        <v>1212</v>
      </c>
      <c r="I293" s="17" t="s">
        <v>1218</v>
      </c>
      <c r="J293" s="16" t="s">
        <v>1219</v>
      </c>
      <c r="K293" s="17" t="s">
        <v>29</v>
      </c>
      <c r="L293" s="13">
        <v>4</v>
      </c>
      <c r="M293" s="36">
        <v>25</v>
      </c>
      <c r="N293" s="36">
        <v>0</v>
      </c>
      <c r="O293" s="36">
        <v>6</v>
      </c>
      <c r="P293" s="36">
        <v>10</v>
      </c>
      <c r="Q293" s="36">
        <v>9</v>
      </c>
      <c r="R293" s="13" t="s">
        <v>977</v>
      </c>
      <c r="S293" s="17" t="s">
        <v>438</v>
      </c>
      <c r="T293" s="21">
        <f>+N293</f>
        <v>0</v>
      </c>
    </row>
    <row r="294" spans="1:20" s="10" customFormat="1" ht="57.75" customHeight="1" x14ac:dyDescent="0.2">
      <c r="A294" s="11">
        <v>2</v>
      </c>
      <c r="B294" s="12" t="s">
        <v>293</v>
      </c>
      <c r="C294" s="13" t="s">
        <v>1160</v>
      </c>
      <c r="D294" s="12" t="s">
        <v>1161</v>
      </c>
      <c r="E294" s="26" t="s">
        <v>1215</v>
      </c>
      <c r="F294" s="106"/>
      <c r="G294" s="17" t="s">
        <v>1211</v>
      </c>
      <c r="H294" s="17" t="s">
        <v>1212</v>
      </c>
      <c r="I294" s="17" t="s">
        <v>1220</v>
      </c>
      <c r="J294" s="16" t="s">
        <v>1221</v>
      </c>
      <c r="K294" s="17" t="s">
        <v>29</v>
      </c>
      <c r="L294" s="13">
        <v>90</v>
      </c>
      <c r="M294" s="36">
        <v>25</v>
      </c>
      <c r="N294" s="36">
        <v>0</v>
      </c>
      <c r="O294" s="36">
        <v>6</v>
      </c>
      <c r="P294" s="36">
        <v>9</v>
      </c>
      <c r="Q294" s="36">
        <v>10</v>
      </c>
      <c r="R294" s="13" t="s">
        <v>977</v>
      </c>
      <c r="S294" s="17" t="s">
        <v>438</v>
      </c>
      <c r="T294" s="21">
        <f>+N294</f>
        <v>0</v>
      </c>
    </row>
    <row r="295" spans="1:20" s="10" customFormat="1" ht="66" customHeight="1" x14ac:dyDescent="0.2">
      <c r="A295" s="11">
        <v>2</v>
      </c>
      <c r="B295" s="12" t="s">
        <v>293</v>
      </c>
      <c r="C295" s="13" t="s">
        <v>1222</v>
      </c>
      <c r="D295" s="12" t="s">
        <v>1223</v>
      </c>
      <c r="E295" s="26" t="s">
        <v>1215</v>
      </c>
      <c r="F295" s="17" t="s">
        <v>1224</v>
      </c>
      <c r="G295" s="17" t="s">
        <v>1225</v>
      </c>
      <c r="H295" s="17" t="s">
        <v>1226</v>
      </c>
      <c r="I295" s="17" t="s">
        <v>1227</v>
      </c>
      <c r="J295" s="16" t="s">
        <v>1228</v>
      </c>
      <c r="K295" s="17" t="s">
        <v>29</v>
      </c>
      <c r="L295" s="13">
        <v>30</v>
      </c>
      <c r="M295" s="74">
        <v>0.8</v>
      </c>
      <c r="N295" s="74">
        <v>0.8</v>
      </c>
      <c r="O295" s="74">
        <v>0.8</v>
      </c>
      <c r="P295" s="74">
        <v>0.8</v>
      </c>
      <c r="Q295" s="74">
        <v>0.8</v>
      </c>
      <c r="R295" s="13" t="s">
        <v>977</v>
      </c>
      <c r="S295" s="17" t="s">
        <v>438</v>
      </c>
      <c r="T295" s="21">
        <f>+N295</f>
        <v>0.8</v>
      </c>
    </row>
    <row r="296" spans="1:20" s="10" customFormat="1" ht="82.5" customHeight="1" x14ac:dyDescent="0.2">
      <c r="A296" s="11">
        <v>2</v>
      </c>
      <c r="B296" s="12" t="s">
        <v>293</v>
      </c>
      <c r="C296" s="13" t="s">
        <v>1222</v>
      </c>
      <c r="D296" s="12" t="s">
        <v>1223</v>
      </c>
      <c r="E296" s="26" t="s">
        <v>1215</v>
      </c>
      <c r="F296" s="104" t="s">
        <v>1229</v>
      </c>
      <c r="G296" s="17" t="s">
        <v>1230</v>
      </c>
      <c r="H296" s="17" t="s">
        <v>1231</v>
      </c>
      <c r="I296" s="17" t="s">
        <v>1232</v>
      </c>
      <c r="J296" s="16" t="s">
        <v>1233</v>
      </c>
      <c r="K296" s="17" t="s">
        <v>29</v>
      </c>
      <c r="L296" s="13">
        <v>20</v>
      </c>
      <c r="M296" s="74">
        <v>1</v>
      </c>
      <c r="N296" s="74">
        <v>1</v>
      </c>
      <c r="O296" s="74">
        <v>1</v>
      </c>
      <c r="P296" s="74">
        <v>1</v>
      </c>
      <c r="Q296" s="74">
        <v>1</v>
      </c>
      <c r="R296" s="13" t="s">
        <v>977</v>
      </c>
      <c r="S296" s="17" t="s">
        <v>438</v>
      </c>
      <c r="T296" s="21">
        <f>+N296</f>
        <v>1</v>
      </c>
    </row>
    <row r="297" spans="1:20" s="10" customFormat="1" ht="76.5" customHeight="1" x14ac:dyDescent="0.2">
      <c r="A297" s="11">
        <v>2</v>
      </c>
      <c r="B297" s="12" t="s">
        <v>293</v>
      </c>
      <c r="C297" s="13" t="s">
        <v>1222</v>
      </c>
      <c r="D297" s="12" t="s">
        <v>1223</v>
      </c>
      <c r="E297" s="26" t="s">
        <v>1234</v>
      </c>
      <c r="F297" s="106"/>
      <c r="G297" s="17" t="s">
        <v>1230</v>
      </c>
      <c r="H297" s="17" t="s">
        <v>1231</v>
      </c>
      <c r="I297" s="17" t="s">
        <v>1235</v>
      </c>
      <c r="J297" s="16" t="s">
        <v>1236</v>
      </c>
      <c r="K297" s="17" t="s">
        <v>269</v>
      </c>
      <c r="L297" s="13">
        <v>100</v>
      </c>
      <c r="M297" s="36">
        <v>45</v>
      </c>
      <c r="N297" s="36">
        <v>45</v>
      </c>
      <c r="O297" s="36">
        <v>45</v>
      </c>
      <c r="P297" s="36">
        <v>45</v>
      </c>
      <c r="Q297" s="36">
        <v>45</v>
      </c>
      <c r="R297" s="13" t="s">
        <v>977</v>
      </c>
      <c r="S297" s="17" t="s">
        <v>438</v>
      </c>
      <c r="T297" s="21">
        <f>+N297</f>
        <v>45</v>
      </c>
    </row>
    <row r="298" spans="1:20" s="10" customFormat="1" ht="60" customHeight="1" x14ac:dyDescent="0.2">
      <c r="A298" s="11">
        <v>2</v>
      </c>
      <c r="B298" s="12" t="s">
        <v>293</v>
      </c>
      <c r="C298" s="13" t="s">
        <v>1222</v>
      </c>
      <c r="D298" s="12" t="s">
        <v>1223</v>
      </c>
      <c r="E298" s="26" t="s">
        <v>1234</v>
      </c>
      <c r="F298" s="104" t="s">
        <v>1237</v>
      </c>
      <c r="G298" s="17" t="s">
        <v>1238</v>
      </c>
      <c r="H298" s="17" t="s">
        <v>1239</v>
      </c>
      <c r="I298" s="17" t="s">
        <v>1240</v>
      </c>
      <c r="J298" s="16" t="s">
        <v>1241</v>
      </c>
      <c r="K298" s="17" t="s">
        <v>269</v>
      </c>
      <c r="L298" s="13">
        <v>45</v>
      </c>
      <c r="M298" s="36">
        <v>1</v>
      </c>
      <c r="N298" s="36">
        <v>0</v>
      </c>
      <c r="O298" s="36">
        <v>0</v>
      </c>
      <c r="P298" s="36">
        <v>1</v>
      </c>
      <c r="Q298" s="36">
        <v>0</v>
      </c>
      <c r="R298" s="13" t="s">
        <v>977</v>
      </c>
      <c r="S298" s="17" t="s">
        <v>438</v>
      </c>
      <c r="T298" s="21">
        <f>+N298</f>
        <v>0</v>
      </c>
    </row>
    <row r="299" spans="1:20" s="10" customFormat="1" ht="63" customHeight="1" x14ac:dyDescent="0.2">
      <c r="A299" s="11">
        <v>2</v>
      </c>
      <c r="B299" s="12" t="s">
        <v>293</v>
      </c>
      <c r="C299" s="13" t="s">
        <v>1222</v>
      </c>
      <c r="D299" s="12" t="s">
        <v>1223</v>
      </c>
      <c r="E299" s="26" t="s">
        <v>1234</v>
      </c>
      <c r="F299" s="105"/>
      <c r="G299" s="17" t="s">
        <v>1238</v>
      </c>
      <c r="H299" s="17" t="s">
        <v>1239</v>
      </c>
      <c r="I299" s="17" t="s">
        <v>1242</v>
      </c>
      <c r="J299" s="16" t="s">
        <v>1243</v>
      </c>
      <c r="K299" s="17" t="s">
        <v>29</v>
      </c>
      <c r="L299" s="13">
        <v>86</v>
      </c>
      <c r="M299" s="36">
        <v>45</v>
      </c>
      <c r="N299" s="36">
        <v>45</v>
      </c>
      <c r="O299" s="36">
        <v>45</v>
      </c>
      <c r="P299" s="36">
        <v>45</v>
      </c>
      <c r="Q299" s="36">
        <v>45</v>
      </c>
      <c r="R299" s="13" t="s">
        <v>977</v>
      </c>
      <c r="S299" s="17" t="s">
        <v>438</v>
      </c>
      <c r="T299" s="21">
        <f>+N299</f>
        <v>45</v>
      </c>
    </row>
    <row r="300" spans="1:20" s="10" customFormat="1" ht="63" customHeight="1" x14ac:dyDescent="0.2">
      <c r="A300" s="11">
        <v>2</v>
      </c>
      <c r="B300" s="12" t="s">
        <v>293</v>
      </c>
      <c r="C300" s="13" t="s">
        <v>1222</v>
      </c>
      <c r="D300" s="12" t="s">
        <v>1223</v>
      </c>
      <c r="E300" s="26" t="s">
        <v>1244</v>
      </c>
      <c r="F300" s="105"/>
      <c r="G300" s="17" t="s">
        <v>1238</v>
      </c>
      <c r="H300" s="17" t="s">
        <v>1239</v>
      </c>
      <c r="I300" s="17" t="s">
        <v>1245</v>
      </c>
      <c r="J300" s="16" t="s">
        <v>1246</v>
      </c>
      <c r="K300" s="17" t="s">
        <v>269</v>
      </c>
      <c r="L300" s="13">
        <v>100</v>
      </c>
      <c r="M300" s="36">
        <v>20</v>
      </c>
      <c r="N300" s="36">
        <v>0</v>
      </c>
      <c r="O300" s="36">
        <v>5</v>
      </c>
      <c r="P300" s="36">
        <v>5</v>
      </c>
      <c r="Q300" s="36">
        <v>10</v>
      </c>
      <c r="R300" s="13" t="s">
        <v>977</v>
      </c>
      <c r="S300" s="17" t="s">
        <v>438</v>
      </c>
      <c r="T300" s="21">
        <f>+N300</f>
        <v>0</v>
      </c>
    </row>
    <row r="301" spans="1:20" s="10" customFormat="1" ht="51.75" customHeight="1" x14ac:dyDescent="0.2">
      <c r="A301" s="11">
        <v>2</v>
      </c>
      <c r="B301" s="12" t="s">
        <v>293</v>
      </c>
      <c r="C301" s="13" t="s">
        <v>1222</v>
      </c>
      <c r="D301" s="12" t="s">
        <v>1223</v>
      </c>
      <c r="E301" s="26" t="s">
        <v>1244</v>
      </c>
      <c r="F301" s="105"/>
      <c r="G301" s="17" t="s">
        <v>1238</v>
      </c>
      <c r="H301" s="17" t="s">
        <v>1239</v>
      </c>
      <c r="I301" s="17" t="s">
        <v>1247</v>
      </c>
      <c r="J301" s="16" t="s">
        <v>1248</v>
      </c>
      <c r="K301" s="17" t="s">
        <v>269</v>
      </c>
      <c r="L301" s="13">
        <v>0</v>
      </c>
      <c r="M301" s="36">
        <v>20</v>
      </c>
      <c r="N301" s="36">
        <v>0</v>
      </c>
      <c r="O301" s="36">
        <v>5</v>
      </c>
      <c r="P301" s="36">
        <v>5</v>
      </c>
      <c r="Q301" s="36">
        <v>10</v>
      </c>
      <c r="R301" s="13" t="s">
        <v>977</v>
      </c>
      <c r="S301" s="17" t="s">
        <v>438</v>
      </c>
      <c r="T301" s="21">
        <f>+N301</f>
        <v>0</v>
      </c>
    </row>
    <row r="302" spans="1:20" s="10" customFormat="1" ht="60.75" customHeight="1" x14ac:dyDescent="0.2">
      <c r="A302" s="11">
        <v>2</v>
      </c>
      <c r="B302" s="12" t="s">
        <v>293</v>
      </c>
      <c r="C302" s="13" t="s">
        <v>1222</v>
      </c>
      <c r="D302" s="12" t="s">
        <v>1223</v>
      </c>
      <c r="E302" s="26" t="s">
        <v>1249</v>
      </c>
      <c r="F302" s="106"/>
      <c r="G302" s="17" t="s">
        <v>1238</v>
      </c>
      <c r="H302" s="17" t="s">
        <v>1239</v>
      </c>
      <c r="I302" s="17" t="s">
        <v>1250</v>
      </c>
      <c r="J302" s="16" t="s">
        <v>1251</v>
      </c>
      <c r="K302" s="17" t="s">
        <v>29</v>
      </c>
      <c r="L302" s="13">
        <v>10</v>
      </c>
      <c r="M302" s="36">
        <v>13</v>
      </c>
      <c r="N302" s="36">
        <v>3</v>
      </c>
      <c r="O302" s="36">
        <v>3</v>
      </c>
      <c r="P302" s="36">
        <v>3</v>
      </c>
      <c r="Q302" s="36">
        <v>4</v>
      </c>
      <c r="R302" s="13" t="s">
        <v>977</v>
      </c>
      <c r="S302" s="17" t="s">
        <v>438</v>
      </c>
      <c r="T302" s="21">
        <f>+N302</f>
        <v>3</v>
      </c>
    </row>
    <row r="303" spans="1:20" s="10" customFormat="1" ht="88.5" customHeight="1" x14ac:dyDescent="0.2">
      <c r="A303" s="11">
        <v>2</v>
      </c>
      <c r="B303" s="12" t="s">
        <v>293</v>
      </c>
      <c r="C303" s="13" t="s">
        <v>1222</v>
      </c>
      <c r="D303" s="12" t="s">
        <v>1223</v>
      </c>
      <c r="E303" s="26" t="s">
        <v>1252</v>
      </c>
      <c r="F303" s="104" t="s">
        <v>1253</v>
      </c>
      <c r="G303" s="17" t="s">
        <v>1254</v>
      </c>
      <c r="H303" s="17" t="s">
        <v>1255</v>
      </c>
      <c r="I303" s="17" t="s">
        <v>1256</v>
      </c>
      <c r="J303" s="16" t="s">
        <v>1257</v>
      </c>
      <c r="K303" s="17" t="s">
        <v>29</v>
      </c>
      <c r="L303" s="13">
        <v>4</v>
      </c>
      <c r="M303" s="36">
        <v>45</v>
      </c>
      <c r="N303" s="36">
        <v>45</v>
      </c>
      <c r="O303" s="36">
        <v>45</v>
      </c>
      <c r="P303" s="36">
        <v>45</v>
      </c>
      <c r="Q303" s="36">
        <v>45</v>
      </c>
      <c r="R303" s="13" t="s">
        <v>977</v>
      </c>
      <c r="S303" s="17" t="s">
        <v>438</v>
      </c>
      <c r="T303" s="21">
        <f>+N303</f>
        <v>45</v>
      </c>
    </row>
    <row r="304" spans="1:20" s="10" customFormat="1" ht="69.75" customHeight="1" x14ac:dyDescent="0.2">
      <c r="A304" s="11">
        <v>2</v>
      </c>
      <c r="B304" s="12" t="s">
        <v>293</v>
      </c>
      <c r="C304" s="13" t="s">
        <v>1222</v>
      </c>
      <c r="D304" s="12" t="s">
        <v>1223</v>
      </c>
      <c r="E304" s="26" t="s">
        <v>1258</v>
      </c>
      <c r="F304" s="106"/>
      <c r="G304" s="17" t="s">
        <v>1254</v>
      </c>
      <c r="H304" s="17" t="s">
        <v>1255</v>
      </c>
      <c r="I304" s="17" t="s">
        <v>1259</v>
      </c>
      <c r="J304" s="16" t="s">
        <v>1260</v>
      </c>
      <c r="K304" s="17" t="s">
        <v>29</v>
      </c>
      <c r="L304" s="13">
        <v>5</v>
      </c>
      <c r="M304" s="36">
        <v>4</v>
      </c>
      <c r="N304" s="36">
        <v>1</v>
      </c>
      <c r="O304" s="36">
        <v>1</v>
      </c>
      <c r="P304" s="36">
        <v>1</v>
      </c>
      <c r="Q304" s="36">
        <v>1</v>
      </c>
      <c r="R304" s="13" t="s">
        <v>977</v>
      </c>
      <c r="S304" s="17" t="s">
        <v>438</v>
      </c>
      <c r="T304" s="21">
        <f>+N304</f>
        <v>1</v>
      </c>
    </row>
    <row r="305" spans="1:20" s="10" customFormat="1" ht="55.5" customHeight="1" x14ac:dyDescent="0.2">
      <c r="A305" s="11">
        <v>2</v>
      </c>
      <c r="B305" s="12" t="s">
        <v>293</v>
      </c>
      <c r="C305" s="13" t="s">
        <v>1222</v>
      </c>
      <c r="D305" s="12" t="s">
        <v>1223</v>
      </c>
      <c r="E305" s="26" t="s">
        <v>1258</v>
      </c>
      <c r="F305" s="104" t="s">
        <v>1261</v>
      </c>
      <c r="G305" s="17" t="s">
        <v>1262</v>
      </c>
      <c r="H305" s="17" t="s">
        <v>1263</v>
      </c>
      <c r="I305" s="17" t="s">
        <v>1264</v>
      </c>
      <c r="J305" s="16" t="s">
        <v>1265</v>
      </c>
      <c r="K305" s="17" t="s">
        <v>29</v>
      </c>
      <c r="L305" s="13">
        <v>6</v>
      </c>
      <c r="M305" s="36">
        <v>24</v>
      </c>
      <c r="N305" s="36">
        <v>0</v>
      </c>
      <c r="O305" s="36">
        <v>4</v>
      </c>
      <c r="P305" s="36">
        <v>8</v>
      </c>
      <c r="Q305" s="36">
        <v>2</v>
      </c>
      <c r="R305" s="13" t="s">
        <v>977</v>
      </c>
      <c r="S305" s="17" t="s">
        <v>438</v>
      </c>
      <c r="T305" s="21">
        <f>+N305</f>
        <v>0</v>
      </c>
    </row>
    <row r="306" spans="1:20" s="10" customFormat="1" ht="80.25" customHeight="1" x14ac:dyDescent="0.2">
      <c r="A306" s="11">
        <v>2</v>
      </c>
      <c r="B306" s="12" t="s">
        <v>293</v>
      </c>
      <c r="C306" s="13" t="s">
        <v>1222</v>
      </c>
      <c r="D306" s="12" t="s">
        <v>1223</v>
      </c>
      <c r="E306" s="26" t="s">
        <v>1258</v>
      </c>
      <c r="F306" s="105"/>
      <c r="G306" s="17" t="s">
        <v>1262</v>
      </c>
      <c r="H306" s="17" t="s">
        <v>1263</v>
      </c>
      <c r="I306" s="17" t="s">
        <v>1266</v>
      </c>
      <c r="J306" s="16" t="s">
        <v>1267</v>
      </c>
      <c r="K306" s="17" t="s">
        <v>29</v>
      </c>
      <c r="L306" s="13">
        <v>10</v>
      </c>
      <c r="M306" s="74">
        <v>1</v>
      </c>
      <c r="N306" s="74">
        <v>1</v>
      </c>
      <c r="O306" s="74">
        <v>1</v>
      </c>
      <c r="P306" s="74">
        <v>1</v>
      </c>
      <c r="Q306" s="74">
        <v>1</v>
      </c>
      <c r="R306" s="13" t="s">
        <v>977</v>
      </c>
      <c r="S306" s="17" t="s">
        <v>438</v>
      </c>
      <c r="T306" s="21">
        <f>+N306</f>
        <v>1</v>
      </c>
    </row>
    <row r="307" spans="1:20" s="10" customFormat="1" ht="60" customHeight="1" x14ac:dyDescent="0.2">
      <c r="A307" s="11">
        <v>2</v>
      </c>
      <c r="B307" s="12" t="s">
        <v>293</v>
      </c>
      <c r="C307" s="13" t="s">
        <v>1222</v>
      </c>
      <c r="D307" s="12" t="s">
        <v>1223</v>
      </c>
      <c r="E307" s="26" t="s">
        <v>1268</v>
      </c>
      <c r="F307" s="105"/>
      <c r="G307" s="17" t="s">
        <v>1262</v>
      </c>
      <c r="H307" s="17" t="s">
        <v>1263</v>
      </c>
      <c r="I307" s="17" t="s">
        <v>1233</v>
      </c>
      <c r="J307" s="16" t="s">
        <v>1269</v>
      </c>
      <c r="K307" s="17" t="s">
        <v>269</v>
      </c>
      <c r="L307" s="13">
        <v>100</v>
      </c>
      <c r="M307" s="74">
        <v>0.6</v>
      </c>
      <c r="N307" s="74">
        <v>0.6</v>
      </c>
      <c r="O307" s="74">
        <v>0.6</v>
      </c>
      <c r="P307" s="74">
        <v>0.6</v>
      </c>
      <c r="Q307" s="74">
        <v>0.6</v>
      </c>
      <c r="R307" s="13" t="s">
        <v>977</v>
      </c>
      <c r="S307" s="17" t="s">
        <v>438</v>
      </c>
      <c r="T307" s="23">
        <v>0.6</v>
      </c>
    </row>
    <row r="308" spans="1:20" s="10" customFormat="1" ht="60" customHeight="1" x14ac:dyDescent="0.2">
      <c r="A308" s="11">
        <v>2</v>
      </c>
      <c r="B308" s="12" t="s">
        <v>293</v>
      </c>
      <c r="C308" s="13" t="s">
        <v>1222</v>
      </c>
      <c r="D308" s="12" t="s">
        <v>1223</v>
      </c>
      <c r="E308" s="26" t="s">
        <v>1268</v>
      </c>
      <c r="F308" s="105"/>
      <c r="G308" s="17" t="s">
        <v>1262</v>
      </c>
      <c r="H308" s="17" t="s">
        <v>1263</v>
      </c>
      <c r="I308" s="17" t="s">
        <v>1270</v>
      </c>
      <c r="J308" s="16" t="s">
        <v>1271</v>
      </c>
      <c r="K308" s="17" t="s">
        <v>269</v>
      </c>
      <c r="L308" s="13">
        <v>100</v>
      </c>
      <c r="M308" s="74">
        <v>0.95</v>
      </c>
      <c r="N308" s="74">
        <v>0.95</v>
      </c>
      <c r="O308" s="74">
        <v>0.95</v>
      </c>
      <c r="P308" s="74">
        <v>0.95</v>
      </c>
      <c r="Q308" s="74">
        <v>0.95</v>
      </c>
      <c r="R308" s="13" t="s">
        <v>977</v>
      </c>
      <c r="S308" s="17" t="s">
        <v>438</v>
      </c>
      <c r="T308" s="23">
        <f>+N308</f>
        <v>0.95</v>
      </c>
    </row>
    <row r="309" spans="1:20" s="10" customFormat="1" ht="67.5" customHeight="1" x14ac:dyDescent="0.2">
      <c r="A309" s="11">
        <v>2</v>
      </c>
      <c r="B309" s="12" t="s">
        <v>293</v>
      </c>
      <c r="C309" s="13" t="s">
        <v>1222</v>
      </c>
      <c r="D309" s="12" t="s">
        <v>1223</v>
      </c>
      <c r="E309" s="26" t="s">
        <v>1268</v>
      </c>
      <c r="F309" s="106"/>
      <c r="G309" s="17" t="s">
        <v>1262</v>
      </c>
      <c r="H309" s="17" t="s">
        <v>1263</v>
      </c>
      <c r="I309" s="17" t="s">
        <v>1228</v>
      </c>
      <c r="J309" s="16" t="s">
        <v>1272</v>
      </c>
      <c r="K309" s="17" t="s">
        <v>269</v>
      </c>
      <c r="L309" s="13">
        <v>100</v>
      </c>
      <c r="M309" s="74">
        <v>1</v>
      </c>
      <c r="N309" s="74">
        <v>1</v>
      </c>
      <c r="O309" s="74">
        <v>1</v>
      </c>
      <c r="P309" s="74">
        <v>1</v>
      </c>
      <c r="Q309" s="74">
        <v>1</v>
      </c>
      <c r="R309" s="13" t="s">
        <v>977</v>
      </c>
      <c r="S309" s="17" t="s">
        <v>438</v>
      </c>
      <c r="T309" s="21">
        <f>+N309</f>
        <v>1</v>
      </c>
    </row>
    <row r="310" spans="1:20" s="10" customFormat="1" ht="46.5" customHeight="1" x14ac:dyDescent="0.2">
      <c r="A310" s="11">
        <v>2</v>
      </c>
      <c r="B310" s="12" t="s">
        <v>293</v>
      </c>
      <c r="C310" s="13" t="s">
        <v>1222</v>
      </c>
      <c r="D310" s="12" t="s">
        <v>1223</v>
      </c>
      <c r="E310" s="26" t="s">
        <v>1268</v>
      </c>
      <c r="F310" s="104" t="s">
        <v>1273</v>
      </c>
      <c r="G310" s="17" t="s">
        <v>1274</v>
      </c>
      <c r="H310" s="17" t="s">
        <v>1275</v>
      </c>
      <c r="I310" s="17" t="s">
        <v>1236</v>
      </c>
      <c r="J310" s="16" t="s">
        <v>1276</v>
      </c>
      <c r="K310" s="17" t="s">
        <v>29</v>
      </c>
      <c r="L310" s="13">
        <v>30</v>
      </c>
      <c r="M310" s="74">
        <v>1</v>
      </c>
      <c r="N310" s="74">
        <v>1</v>
      </c>
      <c r="O310" s="74">
        <v>1</v>
      </c>
      <c r="P310" s="74">
        <v>1</v>
      </c>
      <c r="Q310" s="74">
        <v>1</v>
      </c>
      <c r="R310" s="13" t="s">
        <v>977</v>
      </c>
      <c r="S310" s="17" t="s">
        <v>438</v>
      </c>
      <c r="T310" s="21">
        <f>+N310</f>
        <v>1</v>
      </c>
    </row>
    <row r="311" spans="1:20" s="10" customFormat="1" ht="59.25" customHeight="1" x14ac:dyDescent="0.2">
      <c r="A311" s="11">
        <v>2</v>
      </c>
      <c r="B311" s="12" t="s">
        <v>293</v>
      </c>
      <c r="C311" s="13" t="s">
        <v>1222</v>
      </c>
      <c r="D311" s="12" t="s">
        <v>1223</v>
      </c>
      <c r="E311" s="26" t="s">
        <v>1268</v>
      </c>
      <c r="F311" s="105"/>
      <c r="G311" s="17" t="s">
        <v>1274</v>
      </c>
      <c r="H311" s="17" t="s">
        <v>1275</v>
      </c>
      <c r="I311" s="17" t="s">
        <v>1241</v>
      </c>
      <c r="J311" s="16" t="s">
        <v>1277</v>
      </c>
      <c r="K311" s="17" t="s">
        <v>29</v>
      </c>
      <c r="L311" s="13">
        <v>50</v>
      </c>
      <c r="M311" s="36">
        <v>45</v>
      </c>
      <c r="N311" s="36">
        <v>15</v>
      </c>
      <c r="O311" s="36">
        <v>10</v>
      </c>
      <c r="P311" s="36">
        <v>10</v>
      </c>
      <c r="Q311" s="36">
        <v>10</v>
      </c>
      <c r="R311" s="13" t="s">
        <v>977</v>
      </c>
      <c r="S311" s="17" t="s">
        <v>438</v>
      </c>
      <c r="T311" s="21">
        <f>+N311</f>
        <v>15</v>
      </c>
    </row>
    <row r="312" spans="1:20" s="10" customFormat="1" ht="39.75" customHeight="1" x14ac:dyDescent="0.2">
      <c r="A312" s="11">
        <v>2</v>
      </c>
      <c r="B312" s="12" t="s">
        <v>293</v>
      </c>
      <c r="C312" s="13" t="s">
        <v>1222</v>
      </c>
      <c r="D312" s="12" t="s">
        <v>1223</v>
      </c>
      <c r="E312" s="26" t="s">
        <v>1268</v>
      </c>
      <c r="F312" s="106"/>
      <c r="G312" s="17" t="s">
        <v>1274</v>
      </c>
      <c r="H312" s="17" t="s">
        <v>1275</v>
      </c>
      <c r="I312" s="17" t="s">
        <v>1243</v>
      </c>
      <c r="J312" s="16" t="s">
        <v>1278</v>
      </c>
      <c r="K312" s="17" t="s">
        <v>269</v>
      </c>
      <c r="L312" s="13">
        <v>100</v>
      </c>
      <c r="M312" s="74">
        <v>0.98</v>
      </c>
      <c r="N312" s="74">
        <v>0.98</v>
      </c>
      <c r="O312" s="74">
        <v>0.98</v>
      </c>
      <c r="P312" s="74">
        <v>0.98</v>
      </c>
      <c r="Q312" s="74">
        <v>0.98</v>
      </c>
      <c r="R312" s="13" t="s">
        <v>977</v>
      </c>
      <c r="S312" s="17" t="s">
        <v>438</v>
      </c>
      <c r="T312" s="82">
        <v>0.98</v>
      </c>
    </row>
    <row r="313" spans="1:20" s="10" customFormat="1" ht="59.25" customHeight="1" x14ac:dyDescent="0.2">
      <c r="A313" s="11">
        <v>2</v>
      </c>
      <c r="B313" s="12" t="s">
        <v>293</v>
      </c>
      <c r="C313" s="13" t="s">
        <v>1222</v>
      </c>
      <c r="D313" s="12" t="s">
        <v>1223</v>
      </c>
      <c r="E313" s="26" t="s">
        <v>1268</v>
      </c>
      <c r="F313" s="104" t="s">
        <v>1279</v>
      </c>
      <c r="G313" s="17" t="s">
        <v>1280</v>
      </c>
      <c r="H313" s="17" t="s">
        <v>1281</v>
      </c>
      <c r="I313" s="17" t="s">
        <v>1282</v>
      </c>
      <c r="J313" s="16" t="s">
        <v>1283</v>
      </c>
      <c r="K313" s="17" t="s">
        <v>29</v>
      </c>
      <c r="L313" s="13">
        <v>20</v>
      </c>
      <c r="M313" s="36">
        <v>0.2</v>
      </c>
      <c r="N313" s="36">
        <v>0.2</v>
      </c>
      <c r="O313" s="36">
        <v>0.2</v>
      </c>
      <c r="P313" s="36">
        <v>0.2</v>
      </c>
      <c r="Q313" s="36">
        <v>0.2</v>
      </c>
      <c r="R313" s="13" t="s">
        <v>977</v>
      </c>
      <c r="S313" s="17" t="s">
        <v>438</v>
      </c>
      <c r="T313" s="82">
        <v>0.2</v>
      </c>
    </row>
    <row r="314" spans="1:20" s="10" customFormat="1" ht="65.25" customHeight="1" x14ac:dyDescent="0.2">
      <c r="A314" s="11">
        <v>2</v>
      </c>
      <c r="B314" s="12" t="s">
        <v>293</v>
      </c>
      <c r="C314" s="13" t="s">
        <v>1222</v>
      </c>
      <c r="D314" s="12" t="s">
        <v>1223</v>
      </c>
      <c r="E314" s="26" t="s">
        <v>1268</v>
      </c>
      <c r="F314" s="106"/>
      <c r="G314" s="17" t="s">
        <v>1280</v>
      </c>
      <c r="H314" s="17" t="s">
        <v>1281</v>
      </c>
      <c r="I314" s="17" t="s">
        <v>1284</v>
      </c>
      <c r="J314" s="16" t="s">
        <v>1285</v>
      </c>
      <c r="K314" s="17" t="s">
        <v>29</v>
      </c>
      <c r="L314" s="13">
        <v>30</v>
      </c>
      <c r="M314" s="74">
        <v>1</v>
      </c>
      <c r="N314" s="74">
        <v>1</v>
      </c>
      <c r="O314" s="74">
        <v>1</v>
      </c>
      <c r="P314" s="74">
        <v>1</v>
      </c>
      <c r="Q314" s="74">
        <v>1</v>
      </c>
      <c r="R314" s="13" t="s">
        <v>977</v>
      </c>
      <c r="S314" s="17" t="s">
        <v>438</v>
      </c>
      <c r="T314" s="21">
        <f>+N314</f>
        <v>1</v>
      </c>
    </row>
    <row r="315" spans="1:20" s="10" customFormat="1" ht="57.75" customHeight="1" x14ac:dyDescent="0.2">
      <c r="A315" s="11">
        <v>2</v>
      </c>
      <c r="B315" s="12" t="s">
        <v>293</v>
      </c>
      <c r="C315" s="13" t="s">
        <v>1222</v>
      </c>
      <c r="D315" s="12" t="s">
        <v>1223</v>
      </c>
      <c r="E315" s="13" t="s">
        <v>1286</v>
      </c>
      <c r="F315" s="17" t="s">
        <v>1287</v>
      </c>
      <c r="G315" s="17" t="s">
        <v>1280</v>
      </c>
      <c r="H315" s="17" t="s">
        <v>1281</v>
      </c>
      <c r="I315" s="17" t="s">
        <v>1251</v>
      </c>
      <c r="J315" s="16" t="s">
        <v>1288</v>
      </c>
      <c r="K315" s="17" t="s">
        <v>29</v>
      </c>
      <c r="L315" s="13">
        <v>4</v>
      </c>
      <c r="M315" s="74">
        <v>1</v>
      </c>
      <c r="N315" s="74">
        <v>1</v>
      </c>
      <c r="O315" s="74">
        <v>1</v>
      </c>
      <c r="P315" s="74">
        <v>1</v>
      </c>
      <c r="Q315" s="74">
        <v>1</v>
      </c>
      <c r="R315" s="13" t="s">
        <v>977</v>
      </c>
      <c r="S315" s="17" t="s">
        <v>438</v>
      </c>
      <c r="T315" s="21">
        <f>+N315</f>
        <v>1</v>
      </c>
    </row>
    <row r="316" spans="1:20" s="10" customFormat="1" ht="59.25" customHeight="1" x14ac:dyDescent="0.2">
      <c r="A316" s="11">
        <v>2</v>
      </c>
      <c r="B316" s="12" t="s">
        <v>293</v>
      </c>
      <c r="C316" s="13" t="s">
        <v>1222</v>
      </c>
      <c r="D316" s="12" t="s">
        <v>1223</v>
      </c>
      <c r="E316" s="13" t="s">
        <v>1286</v>
      </c>
      <c r="F316" s="17" t="s">
        <v>1289</v>
      </c>
      <c r="G316" s="17" t="s">
        <v>1280</v>
      </c>
      <c r="H316" s="17" t="s">
        <v>1281</v>
      </c>
      <c r="I316" s="17" t="s">
        <v>1257</v>
      </c>
      <c r="J316" s="16" t="s">
        <v>1290</v>
      </c>
      <c r="K316" s="17" t="s">
        <v>29</v>
      </c>
      <c r="L316" s="13">
        <v>20</v>
      </c>
      <c r="M316" s="36">
        <v>28</v>
      </c>
      <c r="N316" s="36">
        <v>5</v>
      </c>
      <c r="O316" s="36">
        <v>3</v>
      </c>
      <c r="P316" s="36">
        <v>10</v>
      </c>
      <c r="Q316" s="36">
        <v>10</v>
      </c>
      <c r="R316" s="13" t="s">
        <v>977</v>
      </c>
      <c r="S316" s="17" t="s">
        <v>438</v>
      </c>
      <c r="T316" s="21">
        <f>+N316</f>
        <v>5</v>
      </c>
    </row>
    <row r="317" spans="1:20" s="10" customFormat="1" ht="78" customHeight="1" x14ac:dyDescent="0.2">
      <c r="A317" s="11">
        <v>2</v>
      </c>
      <c r="B317" s="12" t="s">
        <v>293</v>
      </c>
      <c r="C317" s="13" t="s">
        <v>1222</v>
      </c>
      <c r="D317" s="12" t="s">
        <v>1223</v>
      </c>
      <c r="E317" s="13" t="s">
        <v>1286</v>
      </c>
      <c r="F317" s="104" t="s">
        <v>1291</v>
      </c>
      <c r="G317" s="17" t="s">
        <v>1280</v>
      </c>
      <c r="H317" s="17" t="s">
        <v>1281</v>
      </c>
      <c r="I317" s="17" t="s">
        <v>1292</v>
      </c>
      <c r="J317" s="16" t="s">
        <v>1293</v>
      </c>
      <c r="K317" s="17" t="s">
        <v>29</v>
      </c>
      <c r="L317" s="17">
        <v>4</v>
      </c>
      <c r="M317" s="74">
        <v>1</v>
      </c>
      <c r="N317" s="36">
        <v>0</v>
      </c>
      <c r="O317" s="36">
        <v>0</v>
      </c>
      <c r="P317" s="74">
        <v>0.5</v>
      </c>
      <c r="Q317" s="74">
        <v>0.5</v>
      </c>
      <c r="R317" s="13" t="s">
        <v>977</v>
      </c>
      <c r="S317" s="17" t="s">
        <v>438</v>
      </c>
      <c r="T317" s="21">
        <f>+N317</f>
        <v>0</v>
      </c>
    </row>
    <row r="318" spans="1:20" s="10" customFormat="1" ht="63" customHeight="1" x14ac:dyDescent="0.2">
      <c r="A318" s="11">
        <v>2</v>
      </c>
      <c r="B318" s="12" t="s">
        <v>293</v>
      </c>
      <c r="C318" s="13" t="s">
        <v>1222</v>
      </c>
      <c r="D318" s="12" t="s">
        <v>1223</v>
      </c>
      <c r="E318" s="13" t="s">
        <v>1294</v>
      </c>
      <c r="F318" s="105"/>
      <c r="G318" s="17" t="s">
        <v>1280</v>
      </c>
      <c r="H318" s="17" t="s">
        <v>1281</v>
      </c>
      <c r="I318" s="17" t="s">
        <v>1265</v>
      </c>
      <c r="J318" s="16" t="s">
        <v>1295</v>
      </c>
      <c r="K318" s="17" t="s">
        <v>29</v>
      </c>
      <c r="L318" s="13">
        <v>0</v>
      </c>
      <c r="M318" s="36">
        <v>12</v>
      </c>
      <c r="N318" s="36">
        <v>0</v>
      </c>
      <c r="O318" s="36">
        <v>0</v>
      </c>
      <c r="P318" s="36">
        <v>1</v>
      </c>
      <c r="Q318" s="36">
        <v>11</v>
      </c>
      <c r="R318" s="13" t="s">
        <v>977</v>
      </c>
      <c r="S318" s="17" t="s">
        <v>438</v>
      </c>
      <c r="T318" s="21">
        <f>+N318</f>
        <v>0</v>
      </c>
    </row>
    <row r="319" spans="1:20" s="10" customFormat="1" ht="67.5" customHeight="1" x14ac:dyDescent="0.2">
      <c r="A319" s="11">
        <v>2</v>
      </c>
      <c r="B319" s="12" t="s">
        <v>293</v>
      </c>
      <c r="C319" s="13" t="s">
        <v>1222</v>
      </c>
      <c r="D319" s="12" t="s">
        <v>1223</v>
      </c>
      <c r="E319" s="13" t="s">
        <v>1294</v>
      </c>
      <c r="F319" s="106"/>
      <c r="G319" s="17" t="s">
        <v>1280</v>
      </c>
      <c r="H319" s="17" t="s">
        <v>1281</v>
      </c>
      <c r="I319" s="17" t="s">
        <v>1296</v>
      </c>
      <c r="J319" s="16" t="s">
        <v>1297</v>
      </c>
      <c r="K319" s="17" t="s">
        <v>29</v>
      </c>
      <c r="L319" s="13">
        <v>0</v>
      </c>
      <c r="M319" s="74">
        <v>1</v>
      </c>
      <c r="N319" s="36">
        <v>0</v>
      </c>
      <c r="O319" s="36">
        <v>0</v>
      </c>
      <c r="P319" s="74">
        <v>1</v>
      </c>
      <c r="Q319" s="74">
        <v>1</v>
      </c>
      <c r="R319" s="13" t="s">
        <v>977</v>
      </c>
      <c r="S319" s="17" t="s">
        <v>438</v>
      </c>
      <c r="T319" s="21">
        <v>0</v>
      </c>
    </row>
    <row r="320" spans="1:20" s="10" customFormat="1" ht="90" customHeight="1" x14ac:dyDescent="0.2">
      <c r="A320" s="11">
        <v>2</v>
      </c>
      <c r="B320" s="12" t="s">
        <v>293</v>
      </c>
      <c r="C320" s="13" t="s">
        <v>1222</v>
      </c>
      <c r="D320" s="12" t="s">
        <v>1223</v>
      </c>
      <c r="E320" s="13"/>
      <c r="F320" s="104" t="s">
        <v>1298</v>
      </c>
      <c r="G320" s="17" t="s">
        <v>1299</v>
      </c>
      <c r="H320" s="17" t="s">
        <v>1300</v>
      </c>
      <c r="I320" s="17" t="s">
        <v>1301</v>
      </c>
      <c r="J320" s="16" t="s">
        <v>1302</v>
      </c>
      <c r="K320" s="17" t="s">
        <v>29</v>
      </c>
      <c r="L320" s="13">
        <v>4</v>
      </c>
      <c r="M320" s="74">
        <v>1</v>
      </c>
      <c r="N320" s="74">
        <v>1</v>
      </c>
      <c r="O320" s="74">
        <v>1</v>
      </c>
      <c r="P320" s="74">
        <v>1</v>
      </c>
      <c r="Q320" s="74">
        <v>1</v>
      </c>
      <c r="R320" s="13" t="s">
        <v>977</v>
      </c>
      <c r="S320" s="17" t="s">
        <v>438</v>
      </c>
      <c r="T320" s="21">
        <v>1</v>
      </c>
    </row>
    <row r="321" spans="1:20" s="10" customFormat="1" ht="88.5" customHeight="1" x14ac:dyDescent="0.2">
      <c r="A321" s="11">
        <v>2</v>
      </c>
      <c r="B321" s="12" t="s">
        <v>293</v>
      </c>
      <c r="C321" s="13" t="s">
        <v>1222</v>
      </c>
      <c r="D321" s="12" t="s">
        <v>1223</v>
      </c>
      <c r="E321" s="13" t="s">
        <v>1303</v>
      </c>
      <c r="F321" s="105"/>
      <c r="G321" s="17" t="s">
        <v>1299</v>
      </c>
      <c r="H321" s="17" t="s">
        <v>1300</v>
      </c>
      <c r="I321" s="17" t="s">
        <v>1304</v>
      </c>
      <c r="J321" s="16" t="s">
        <v>1305</v>
      </c>
      <c r="K321" s="17" t="s">
        <v>29</v>
      </c>
      <c r="L321" s="13">
        <v>4</v>
      </c>
      <c r="M321" s="74">
        <v>1</v>
      </c>
      <c r="N321" s="74">
        <v>1</v>
      </c>
      <c r="O321" s="74">
        <v>1</v>
      </c>
      <c r="P321" s="74">
        <v>1</v>
      </c>
      <c r="Q321" s="74">
        <v>1</v>
      </c>
      <c r="R321" s="13" t="s">
        <v>977</v>
      </c>
      <c r="S321" s="17" t="s">
        <v>438</v>
      </c>
      <c r="T321" s="21">
        <f>+N321</f>
        <v>1</v>
      </c>
    </row>
    <row r="322" spans="1:20" s="10" customFormat="1" ht="64.5" customHeight="1" x14ac:dyDescent="0.2">
      <c r="A322" s="11">
        <v>2</v>
      </c>
      <c r="B322" s="12" t="s">
        <v>293</v>
      </c>
      <c r="C322" s="13" t="s">
        <v>1222</v>
      </c>
      <c r="D322" s="12" t="s">
        <v>1223</v>
      </c>
      <c r="E322" s="13" t="s">
        <v>1306</v>
      </c>
      <c r="F322" s="105"/>
      <c r="G322" s="17" t="s">
        <v>1299</v>
      </c>
      <c r="H322" s="17" t="s">
        <v>1300</v>
      </c>
      <c r="I322" s="17" t="s">
        <v>1307</v>
      </c>
      <c r="J322" s="16" t="s">
        <v>1308</v>
      </c>
      <c r="K322" s="17" t="s">
        <v>29</v>
      </c>
      <c r="L322" s="13">
        <v>50000</v>
      </c>
      <c r="M322" s="74">
        <v>1</v>
      </c>
      <c r="N322" s="74">
        <v>1</v>
      </c>
      <c r="O322" s="74">
        <v>1</v>
      </c>
      <c r="P322" s="74">
        <v>1</v>
      </c>
      <c r="Q322" s="74">
        <v>1</v>
      </c>
      <c r="R322" s="13" t="s">
        <v>977</v>
      </c>
      <c r="S322" s="17" t="s">
        <v>438</v>
      </c>
      <c r="T322" s="21">
        <f>+N322</f>
        <v>1</v>
      </c>
    </row>
    <row r="323" spans="1:20" s="10" customFormat="1" ht="74.25" customHeight="1" x14ac:dyDescent="0.2">
      <c r="A323" s="11">
        <v>2</v>
      </c>
      <c r="B323" s="12" t="s">
        <v>293</v>
      </c>
      <c r="C323" s="13" t="s">
        <v>1222</v>
      </c>
      <c r="D323" s="12" t="s">
        <v>1223</v>
      </c>
      <c r="E323" s="13" t="s">
        <v>1309</v>
      </c>
      <c r="F323" s="105"/>
      <c r="G323" s="17" t="s">
        <v>1299</v>
      </c>
      <c r="H323" s="17" t="s">
        <v>1300</v>
      </c>
      <c r="I323" s="17" t="s">
        <v>1310</v>
      </c>
      <c r="J323" s="16" t="s">
        <v>1311</v>
      </c>
      <c r="K323" s="17" t="s">
        <v>29</v>
      </c>
      <c r="L323" s="13">
        <v>502</v>
      </c>
      <c r="M323" s="74">
        <v>1</v>
      </c>
      <c r="N323" s="74">
        <v>1</v>
      </c>
      <c r="O323" s="74">
        <v>1</v>
      </c>
      <c r="P323" s="74">
        <v>1</v>
      </c>
      <c r="Q323" s="74">
        <v>1</v>
      </c>
      <c r="R323" s="13" t="s">
        <v>977</v>
      </c>
      <c r="S323" s="17" t="s">
        <v>438</v>
      </c>
      <c r="T323" s="21">
        <v>1</v>
      </c>
    </row>
    <row r="324" spans="1:20" s="10" customFormat="1" ht="54" customHeight="1" x14ac:dyDescent="0.2">
      <c r="A324" s="11">
        <v>2</v>
      </c>
      <c r="B324" s="12" t="s">
        <v>293</v>
      </c>
      <c r="C324" s="13" t="s">
        <v>1222</v>
      </c>
      <c r="D324" s="12" t="s">
        <v>1223</v>
      </c>
      <c r="E324" s="13" t="s">
        <v>1312</v>
      </c>
      <c r="F324" s="105"/>
      <c r="G324" s="17" t="s">
        <v>1299</v>
      </c>
      <c r="H324" s="17" t="s">
        <v>1300</v>
      </c>
      <c r="I324" s="17" t="s">
        <v>1313</v>
      </c>
      <c r="J324" s="16" t="s">
        <v>1314</v>
      </c>
      <c r="K324" s="17" t="s">
        <v>29</v>
      </c>
      <c r="L324" s="13" t="s">
        <v>229</v>
      </c>
      <c r="M324" s="74">
        <v>1</v>
      </c>
      <c r="N324" s="74">
        <v>1</v>
      </c>
      <c r="O324" s="74">
        <v>1</v>
      </c>
      <c r="P324" s="74">
        <v>1</v>
      </c>
      <c r="Q324" s="74">
        <v>1</v>
      </c>
      <c r="R324" s="13" t="s">
        <v>977</v>
      </c>
      <c r="S324" s="17" t="s">
        <v>438</v>
      </c>
      <c r="T324" s="21">
        <f>+N324</f>
        <v>1</v>
      </c>
    </row>
    <row r="325" spans="1:20" s="10" customFormat="1" ht="54" customHeight="1" x14ac:dyDescent="0.2">
      <c r="A325" s="11">
        <v>2</v>
      </c>
      <c r="B325" s="12" t="s">
        <v>293</v>
      </c>
      <c r="C325" s="13" t="s">
        <v>1222</v>
      </c>
      <c r="D325" s="12" t="s">
        <v>1223</v>
      </c>
      <c r="E325" s="13" t="s">
        <v>1312</v>
      </c>
      <c r="F325" s="106"/>
      <c r="G325" s="17" t="s">
        <v>1299</v>
      </c>
      <c r="H325" s="17" t="s">
        <v>1300</v>
      </c>
      <c r="I325" s="17" t="s">
        <v>1315</v>
      </c>
      <c r="J325" s="16" t="s">
        <v>1316</v>
      </c>
      <c r="K325" s="17" t="s">
        <v>29</v>
      </c>
      <c r="L325" s="13" t="s">
        <v>229</v>
      </c>
      <c r="M325" s="36">
        <v>3</v>
      </c>
      <c r="N325" s="36">
        <v>1</v>
      </c>
      <c r="O325" s="36">
        <v>1</v>
      </c>
      <c r="P325" s="36">
        <v>1</v>
      </c>
      <c r="Q325" s="36">
        <v>1</v>
      </c>
      <c r="R325" s="13" t="s">
        <v>977</v>
      </c>
      <c r="S325" s="17" t="s">
        <v>438</v>
      </c>
      <c r="T325" s="21">
        <f>+N325</f>
        <v>1</v>
      </c>
    </row>
    <row r="326" spans="1:20" s="10" customFormat="1" ht="54" customHeight="1" x14ac:dyDescent="0.2">
      <c r="A326" s="11">
        <v>2</v>
      </c>
      <c r="B326" s="12" t="s">
        <v>293</v>
      </c>
      <c r="C326" s="13" t="s">
        <v>1317</v>
      </c>
      <c r="D326" s="12" t="s">
        <v>1318</v>
      </c>
      <c r="E326" s="13" t="s">
        <v>1312</v>
      </c>
      <c r="F326" s="104" t="s">
        <v>1319</v>
      </c>
      <c r="G326" s="17" t="s">
        <v>1320</v>
      </c>
      <c r="H326" s="17" t="s">
        <v>1321</v>
      </c>
      <c r="I326" s="17" t="s">
        <v>1322</v>
      </c>
      <c r="J326" s="16" t="s">
        <v>1323</v>
      </c>
      <c r="K326" s="17" t="s">
        <v>29</v>
      </c>
      <c r="L326" s="13" t="s">
        <v>229</v>
      </c>
      <c r="M326" s="26">
        <v>33</v>
      </c>
      <c r="N326" s="26">
        <v>5</v>
      </c>
      <c r="O326" s="26">
        <v>2</v>
      </c>
      <c r="P326" s="26">
        <v>6</v>
      </c>
      <c r="Q326" s="26">
        <v>0</v>
      </c>
      <c r="R326" s="13" t="s">
        <v>1324</v>
      </c>
      <c r="S326" s="17" t="s">
        <v>1325</v>
      </c>
      <c r="T326" s="21">
        <f>+N326</f>
        <v>5</v>
      </c>
    </row>
    <row r="327" spans="1:20" s="10" customFormat="1" ht="57" customHeight="1" x14ac:dyDescent="0.2">
      <c r="A327" s="11">
        <v>2</v>
      </c>
      <c r="B327" s="12" t="s">
        <v>293</v>
      </c>
      <c r="C327" s="13" t="s">
        <v>1317</v>
      </c>
      <c r="D327" s="12" t="s">
        <v>1318</v>
      </c>
      <c r="E327" s="13" t="s">
        <v>1326</v>
      </c>
      <c r="F327" s="105"/>
      <c r="G327" s="17" t="s">
        <v>1320</v>
      </c>
      <c r="H327" s="17" t="s">
        <v>1321</v>
      </c>
      <c r="I327" s="17" t="s">
        <v>1327</v>
      </c>
      <c r="J327" s="16" t="s">
        <v>1328</v>
      </c>
      <c r="K327" s="17" t="s">
        <v>29</v>
      </c>
      <c r="L327" s="13" t="s">
        <v>229</v>
      </c>
      <c r="M327" s="26">
        <v>4</v>
      </c>
      <c r="N327" s="26">
        <v>0</v>
      </c>
      <c r="O327" s="26">
        <v>1</v>
      </c>
      <c r="P327" s="36">
        <v>1</v>
      </c>
      <c r="Q327" s="26">
        <v>2</v>
      </c>
      <c r="R327" s="13" t="s">
        <v>1324</v>
      </c>
      <c r="S327" s="17" t="s">
        <v>1325</v>
      </c>
      <c r="T327" s="21">
        <f>+N327</f>
        <v>0</v>
      </c>
    </row>
    <row r="328" spans="1:20" s="10" customFormat="1" ht="57" customHeight="1" x14ac:dyDescent="0.2">
      <c r="A328" s="11">
        <v>2</v>
      </c>
      <c r="B328" s="12" t="s">
        <v>293</v>
      </c>
      <c r="C328" s="13" t="s">
        <v>1317</v>
      </c>
      <c r="D328" s="12" t="s">
        <v>1318</v>
      </c>
      <c r="E328" s="13" t="s">
        <v>1326</v>
      </c>
      <c r="F328" s="105"/>
      <c r="G328" s="17" t="s">
        <v>1320</v>
      </c>
      <c r="H328" s="17" t="s">
        <v>1321</v>
      </c>
      <c r="I328" s="17" t="s">
        <v>1329</v>
      </c>
      <c r="J328" s="16" t="s">
        <v>1330</v>
      </c>
      <c r="K328" s="17" t="s">
        <v>29</v>
      </c>
      <c r="L328" s="13" t="s">
        <v>229</v>
      </c>
      <c r="M328" s="26">
        <v>27</v>
      </c>
      <c r="N328" s="26">
        <v>15</v>
      </c>
      <c r="O328" s="26">
        <v>7</v>
      </c>
      <c r="P328" s="36">
        <v>3</v>
      </c>
      <c r="Q328" s="26">
        <v>2</v>
      </c>
      <c r="R328" s="13" t="s">
        <v>1324</v>
      </c>
      <c r="S328" s="17" t="s">
        <v>1325</v>
      </c>
      <c r="T328" s="21">
        <v>15</v>
      </c>
    </row>
    <row r="329" spans="1:20" s="10" customFormat="1" ht="57" customHeight="1" x14ac:dyDescent="0.2">
      <c r="A329" s="11">
        <v>2</v>
      </c>
      <c r="B329" s="12" t="s">
        <v>293</v>
      </c>
      <c r="C329" s="13" t="s">
        <v>1317</v>
      </c>
      <c r="D329" s="12" t="s">
        <v>1318</v>
      </c>
      <c r="E329" s="13" t="s">
        <v>1326</v>
      </c>
      <c r="F329" s="106"/>
      <c r="G329" s="17" t="s">
        <v>1320</v>
      </c>
      <c r="H329" s="17" t="s">
        <v>1321</v>
      </c>
      <c r="I329" s="17" t="s">
        <v>1331</v>
      </c>
      <c r="J329" s="16" t="s">
        <v>1332</v>
      </c>
      <c r="K329" s="17" t="s">
        <v>29</v>
      </c>
      <c r="L329" s="13">
        <v>2</v>
      </c>
      <c r="M329" s="26">
        <v>9</v>
      </c>
      <c r="N329" s="26">
        <v>3</v>
      </c>
      <c r="O329" s="26">
        <v>3</v>
      </c>
      <c r="P329" s="36">
        <v>2</v>
      </c>
      <c r="Q329" s="26">
        <v>1</v>
      </c>
      <c r="R329" s="13" t="s">
        <v>1324</v>
      </c>
      <c r="S329" s="17" t="s">
        <v>1325</v>
      </c>
      <c r="T329" s="21">
        <f>+N329</f>
        <v>3</v>
      </c>
    </row>
    <row r="330" spans="1:20" s="10" customFormat="1" ht="59.25" customHeight="1" x14ac:dyDescent="0.2">
      <c r="A330" s="11">
        <v>2</v>
      </c>
      <c r="B330" s="12" t="s">
        <v>293</v>
      </c>
      <c r="C330" s="13" t="s">
        <v>1317</v>
      </c>
      <c r="D330" s="12" t="s">
        <v>1318</v>
      </c>
      <c r="E330" s="13" t="s">
        <v>1326</v>
      </c>
      <c r="F330" s="104" t="s">
        <v>1333</v>
      </c>
      <c r="G330" s="17" t="s">
        <v>1334</v>
      </c>
      <c r="H330" s="17" t="s">
        <v>1335</v>
      </c>
      <c r="I330" s="17" t="s">
        <v>1336</v>
      </c>
      <c r="J330" s="16" t="s">
        <v>1337</v>
      </c>
      <c r="K330" s="17" t="s">
        <v>29</v>
      </c>
      <c r="L330" s="13" t="s">
        <v>229</v>
      </c>
      <c r="M330" s="26">
        <v>1</v>
      </c>
      <c r="N330" s="26">
        <v>0</v>
      </c>
      <c r="O330" s="26">
        <v>0</v>
      </c>
      <c r="P330" s="36">
        <v>1</v>
      </c>
      <c r="Q330" s="26">
        <v>0</v>
      </c>
      <c r="R330" s="13" t="s">
        <v>1324</v>
      </c>
      <c r="S330" s="17" t="s">
        <v>1325</v>
      </c>
      <c r="T330" s="21">
        <v>1</v>
      </c>
    </row>
    <row r="331" spans="1:20" s="10" customFormat="1" ht="59.25" customHeight="1" x14ac:dyDescent="0.2">
      <c r="A331" s="11">
        <v>2</v>
      </c>
      <c r="B331" s="12" t="s">
        <v>293</v>
      </c>
      <c r="C331" s="13" t="s">
        <v>1317</v>
      </c>
      <c r="D331" s="12" t="s">
        <v>1318</v>
      </c>
      <c r="E331" s="13" t="s">
        <v>1326</v>
      </c>
      <c r="F331" s="105"/>
      <c r="G331" s="17" t="s">
        <v>1334</v>
      </c>
      <c r="H331" s="17" t="s">
        <v>1335</v>
      </c>
      <c r="I331" s="17" t="s">
        <v>1338</v>
      </c>
      <c r="J331" s="16" t="s">
        <v>1339</v>
      </c>
      <c r="K331" s="17" t="s">
        <v>29</v>
      </c>
      <c r="L331" s="13">
        <v>1</v>
      </c>
      <c r="M331" s="26">
        <v>8</v>
      </c>
      <c r="N331" s="26">
        <v>0</v>
      </c>
      <c r="O331" s="26">
        <v>2</v>
      </c>
      <c r="P331" s="36">
        <v>2</v>
      </c>
      <c r="Q331" s="26">
        <v>4</v>
      </c>
      <c r="R331" s="13" t="s">
        <v>1324</v>
      </c>
      <c r="S331" s="17" t="s">
        <v>1325</v>
      </c>
      <c r="T331" s="21">
        <v>0</v>
      </c>
    </row>
    <row r="332" spans="1:20" s="10" customFormat="1" ht="59.25" customHeight="1" x14ac:dyDescent="0.2">
      <c r="A332" s="11">
        <v>2</v>
      </c>
      <c r="B332" s="12" t="s">
        <v>293</v>
      </c>
      <c r="C332" s="13" t="s">
        <v>1317</v>
      </c>
      <c r="D332" s="12" t="s">
        <v>1318</v>
      </c>
      <c r="E332" s="13" t="s">
        <v>1340</v>
      </c>
      <c r="F332" s="106"/>
      <c r="G332" s="17" t="s">
        <v>1334</v>
      </c>
      <c r="H332" s="17" t="s">
        <v>1335</v>
      </c>
      <c r="I332" s="17" t="s">
        <v>1341</v>
      </c>
      <c r="J332" s="16" t="s">
        <v>1342</v>
      </c>
      <c r="K332" s="17" t="s">
        <v>29</v>
      </c>
      <c r="L332" s="13" t="s">
        <v>229</v>
      </c>
      <c r="M332" s="26">
        <v>5</v>
      </c>
      <c r="N332" s="26">
        <v>1</v>
      </c>
      <c r="O332" s="26">
        <v>1</v>
      </c>
      <c r="P332" s="36">
        <v>1</v>
      </c>
      <c r="Q332" s="26">
        <v>2</v>
      </c>
      <c r="R332" s="13" t="s">
        <v>1324</v>
      </c>
      <c r="S332" s="17" t="s">
        <v>1325</v>
      </c>
      <c r="T332" s="21">
        <f>+N332</f>
        <v>1</v>
      </c>
    </row>
    <row r="333" spans="1:20" s="10" customFormat="1" ht="68.25" customHeight="1" x14ac:dyDescent="0.2">
      <c r="A333" s="11">
        <v>2</v>
      </c>
      <c r="B333" s="12" t="s">
        <v>293</v>
      </c>
      <c r="C333" s="36" t="s">
        <v>1343</v>
      </c>
      <c r="D333" s="12" t="s">
        <v>1344</v>
      </c>
      <c r="E333" s="13" t="s">
        <v>1340</v>
      </c>
      <c r="F333" s="104" t="s">
        <v>1345</v>
      </c>
      <c r="G333" s="17" t="s">
        <v>1346</v>
      </c>
      <c r="H333" s="17" t="s">
        <v>1347</v>
      </c>
      <c r="I333" s="17" t="s">
        <v>1348</v>
      </c>
      <c r="J333" s="16" t="s">
        <v>1349</v>
      </c>
      <c r="K333" s="17" t="s">
        <v>29</v>
      </c>
      <c r="L333" s="13" t="s">
        <v>229</v>
      </c>
      <c r="M333" s="26">
        <v>3000</v>
      </c>
      <c r="N333" s="26">
        <v>0</v>
      </c>
      <c r="O333" s="26">
        <v>0</v>
      </c>
      <c r="P333" s="36">
        <v>0</v>
      </c>
      <c r="Q333" s="26">
        <v>3000</v>
      </c>
      <c r="R333" s="13" t="s">
        <v>1324</v>
      </c>
      <c r="S333" s="17" t="s">
        <v>1325</v>
      </c>
      <c r="T333" s="21">
        <v>0</v>
      </c>
    </row>
    <row r="334" spans="1:20" s="10" customFormat="1" ht="67.5" customHeight="1" x14ac:dyDescent="0.2">
      <c r="A334" s="11">
        <v>2</v>
      </c>
      <c r="B334" s="12" t="s">
        <v>293</v>
      </c>
      <c r="C334" s="36" t="s">
        <v>1343</v>
      </c>
      <c r="D334" s="12" t="s">
        <v>1344</v>
      </c>
      <c r="E334" s="13" t="s">
        <v>1340</v>
      </c>
      <c r="F334" s="105"/>
      <c r="G334" s="17" t="s">
        <v>1346</v>
      </c>
      <c r="H334" s="17" t="s">
        <v>1347</v>
      </c>
      <c r="I334" s="17" t="s">
        <v>1350</v>
      </c>
      <c r="J334" s="16" t="s">
        <v>1351</v>
      </c>
      <c r="K334" s="17" t="s">
        <v>29</v>
      </c>
      <c r="L334" s="13">
        <v>1</v>
      </c>
      <c r="M334" s="26">
        <v>300</v>
      </c>
      <c r="N334" s="26">
        <v>0</v>
      </c>
      <c r="O334" s="26">
        <v>0</v>
      </c>
      <c r="P334" s="36">
        <v>0</v>
      </c>
      <c r="Q334" s="26">
        <v>300</v>
      </c>
      <c r="R334" s="13" t="s">
        <v>1324</v>
      </c>
      <c r="S334" s="17" t="s">
        <v>1325</v>
      </c>
      <c r="T334" s="21">
        <f>+N334</f>
        <v>0</v>
      </c>
    </row>
    <row r="335" spans="1:20" s="10" customFormat="1" ht="63" customHeight="1" x14ac:dyDescent="0.2">
      <c r="A335" s="11">
        <v>2</v>
      </c>
      <c r="B335" s="12" t="s">
        <v>293</v>
      </c>
      <c r="C335" s="36" t="s">
        <v>1343</v>
      </c>
      <c r="D335" s="12" t="s">
        <v>1344</v>
      </c>
      <c r="E335" s="13" t="s">
        <v>1340</v>
      </c>
      <c r="F335" s="106"/>
      <c r="G335" s="17" t="s">
        <v>1346</v>
      </c>
      <c r="H335" s="17" t="s">
        <v>1347</v>
      </c>
      <c r="I335" s="17" t="s">
        <v>1352</v>
      </c>
      <c r="J335" s="16" t="s">
        <v>1353</v>
      </c>
      <c r="K335" s="17" t="s">
        <v>29</v>
      </c>
      <c r="L335" s="13">
        <v>51</v>
      </c>
      <c r="M335" s="26">
        <v>45</v>
      </c>
      <c r="N335" s="26">
        <v>0</v>
      </c>
      <c r="O335" s="26">
        <v>0</v>
      </c>
      <c r="P335" s="36">
        <v>0</v>
      </c>
      <c r="Q335" s="26">
        <v>45</v>
      </c>
      <c r="R335" s="13" t="s">
        <v>1324</v>
      </c>
      <c r="S335" s="17" t="s">
        <v>1325</v>
      </c>
      <c r="T335" s="21">
        <f>+N335</f>
        <v>0</v>
      </c>
    </row>
    <row r="336" spans="1:20" s="10" customFormat="1" ht="57.75" customHeight="1" x14ac:dyDescent="0.2">
      <c r="A336" s="11">
        <v>2</v>
      </c>
      <c r="B336" s="12" t="s">
        <v>293</v>
      </c>
      <c r="C336" s="36" t="s">
        <v>1354</v>
      </c>
      <c r="D336" s="12" t="s">
        <v>1355</v>
      </c>
      <c r="E336" s="13" t="s">
        <v>1356</v>
      </c>
      <c r="F336" s="103" t="s">
        <v>1357</v>
      </c>
      <c r="G336" s="17" t="s">
        <v>1358</v>
      </c>
      <c r="H336" s="17" t="s">
        <v>1359</v>
      </c>
      <c r="I336" s="17" t="s">
        <v>1360</v>
      </c>
      <c r="J336" s="16" t="s">
        <v>1361</v>
      </c>
      <c r="K336" s="17" t="s">
        <v>29</v>
      </c>
      <c r="L336" s="13" t="s">
        <v>229</v>
      </c>
      <c r="M336" s="26">
        <v>4</v>
      </c>
      <c r="N336" s="26">
        <v>2</v>
      </c>
      <c r="O336" s="26">
        <v>0</v>
      </c>
      <c r="P336" s="36">
        <v>20</v>
      </c>
      <c r="Q336" s="26">
        <v>23</v>
      </c>
      <c r="R336" s="13" t="s">
        <v>1324</v>
      </c>
      <c r="S336" s="17" t="s">
        <v>1325</v>
      </c>
      <c r="T336" s="21">
        <f>+N336</f>
        <v>2</v>
      </c>
    </row>
    <row r="337" spans="1:20" s="10" customFormat="1" ht="49.5" customHeight="1" x14ac:dyDescent="0.2">
      <c r="A337" s="11">
        <v>2</v>
      </c>
      <c r="B337" s="12" t="s">
        <v>293</v>
      </c>
      <c r="C337" s="36" t="s">
        <v>1354</v>
      </c>
      <c r="D337" s="12" t="s">
        <v>1355</v>
      </c>
      <c r="E337" s="17"/>
      <c r="F337" s="103"/>
      <c r="G337" s="17" t="s">
        <v>1358</v>
      </c>
      <c r="H337" s="17" t="s">
        <v>1359</v>
      </c>
      <c r="I337" s="17" t="s">
        <v>1362</v>
      </c>
      <c r="J337" s="16" t="s">
        <v>1363</v>
      </c>
      <c r="K337" s="17" t="s">
        <v>29</v>
      </c>
      <c r="L337" s="26">
        <v>100</v>
      </c>
      <c r="M337" s="58">
        <v>83000</v>
      </c>
      <c r="N337" s="58">
        <v>21000</v>
      </c>
      <c r="O337" s="58">
        <v>21000</v>
      </c>
      <c r="P337" s="36">
        <v>21000</v>
      </c>
      <c r="Q337" s="58">
        <v>20000</v>
      </c>
      <c r="R337" s="13" t="s">
        <v>1324</v>
      </c>
      <c r="S337" s="17" t="s">
        <v>1325</v>
      </c>
      <c r="T337" s="21">
        <f>+N337</f>
        <v>21000</v>
      </c>
    </row>
    <row r="338" spans="1:20" s="10" customFormat="1" ht="49.5" customHeight="1" x14ac:dyDescent="0.2">
      <c r="A338" s="11">
        <v>2</v>
      </c>
      <c r="B338" s="12" t="s">
        <v>293</v>
      </c>
      <c r="C338" s="36" t="s">
        <v>1364</v>
      </c>
      <c r="D338" s="12" t="s">
        <v>1365</v>
      </c>
      <c r="E338" s="17"/>
      <c r="F338" s="17" t="s">
        <v>1366</v>
      </c>
      <c r="G338" s="17" t="s">
        <v>1367</v>
      </c>
      <c r="H338" s="17" t="s">
        <v>1368</v>
      </c>
      <c r="I338" s="17" t="s">
        <v>1369</v>
      </c>
      <c r="J338" s="16" t="s">
        <v>1370</v>
      </c>
      <c r="K338" s="17" t="s">
        <v>29</v>
      </c>
      <c r="L338" s="13">
        <v>0</v>
      </c>
      <c r="M338" s="58">
        <v>20000</v>
      </c>
      <c r="N338" s="58">
        <v>5000</v>
      </c>
      <c r="O338" s="58">
        <v>5000</v>
      </c>
      <c r="P338" s="36">
        <v>5000</v>
      </c>
      <c r="Q338" s="58">
        <v>5000</v>
      </c>
      <c r="R338" s="13" t="s">
        <v>1324</v>
      </c>
      <c r="S338" s="17" t="s">
        <v>1325</v>
      </c>
      <c r="T338" s="21">
        <f>+N338</f>
        <v>5000</v>
      </c>
    </row>
    <row r="339" spans="1:20" s="10" customFormat="1" ht="46.5" customHeight="1" x14ac:dyDescent="0.2">
      <c r="A339" s="11">
        <v>2</v>
      </c>
      <c r="B339" s="12" t="s">
        <v>293</v>
      </c>
      <c r="C339" s="36" t="s">
        <v>1371</v>
      </c>
      <c r="D339" s="12" t="s">
        <v>1372</v>
      </c>
      <c r="E339" s="17"/>
      <c r="F339" s="104" t="s">
        <v>1373</v>
      </c>
      <c r="G339" s="17" t="s">
        <v>1374</v>
      </c>
      <c r="H339" s="17" t="s">
        <v>1375</v>
      </c>
      <c r="I339" s="17" t="s">
        <v>1376</v>
      </c>
      <c r="J339" s="16" t="s">
        <v>1377</v>
      </c>
      <c r="K339" s="17" t="s">
        <v>29</v>
      </c>
      <c r="L339" s="13">
        <v>6</v>
      </c>
      <c r="M339" s="58">
        <v>6</v>
      </c>
      <c r="N339" s="58">
        <v>1</v>
      </c>
      <c r="O339" s="58">
        <v>1</v>
      </c>
      <c r="P339" s="36">
        <v>2</v>
      </c>
      <c r="Q339" s="58">
        <v>2</v>
      </c>
      <c r="R339" s="13" t="s">
        <v>1324</v>
      </c>
      <c r="S339" s="17" t="s">
        <v>1325</v>
      </c>
      <c r="T339" s="21">
        <f>+N339</f>
        <v>1</v>
      </c>
    </row>
    <row r="340" spans="1:20" s="10" customFormat="1" ht="46.5" customHeight="1" x14ac:dyDescent="0.2">
      <c r="A340" s="11">
        <v>2</v>
      </c>
      <c r="B340" s="12" t="s">
        <v>293</v>
      </c>
      <c r="C340" s="36" t="s">
        <v>1371</v>
      </c>
      <c r="D340" s="12" t="s">
        <v>1372</v>
      </c>
      <c r="E340" s="17"/>
      <c r="F340" s="106"/>
      <c r="G340" s="17" t="s">
        <v>1374</v>
      </c>
      <c r="H340" s="17" t="s">
        <v>1375</v>
      </c>
      <c r="I340" s="17" t="s">
        <v>1378</v>
      </c>
      <c r="J340" s="16" t="s">
        <v>1379</v>
      </c>
      <c r="K340" s="17" t="s">
        <v>29</v>
      </c>
      <c r="L340" s="13" t="s">
        <v>229</v>
      </c>
      <c r="M340" s="58">
        <v>7</v>
      </c>
      <c r="N340" s="58">
        <v>2</v>
      </c>
      <c r="O340" s="58">
        <v>2</v>
      </c>
      <c r="P340" s="36">
        <v>2</v>
      </c>
      <c r="Q340" s="58">
        <v>1</v>
      </c>
      <c r="R340" s="13" t="s">
        <v>1324</v>
      </c>
      <c r="S340" s="17" t="s">
        <v>1325</v>
      </c>
      <c r="T340" s="21">
        <f>+N340</f>
        <v>2</v>
      </c>
    </row>
    <row r="341" spans="1:20" s="10" customFormat="1" ht="46.5" customHeight="1" x14ac:dyDescent="0.2">
      <c r="A341" s="11">
        <v>2</v>
      </c>
      <c r="B341" s="12" t="s">
        <v>293</v>
      </c>
      <c r="C341" s="36" t="s">
        <v>1380</v>
      </c>
      <c r="D341" s="12" t="s">
        <v>1381</v>
      </c>
      <c r="E341" s="17"/>
      <c r="F341" s="104" t="s">
        <v>1382</v>
      </c>
      <c r="G341" s="17" t="s">
        <v>1383</v>
      </c>
      <c r="H341" s="17" t="s">
        <v>1384</v>
      </c>
      <c r="I341" s="17" t="s">
        <v>1314</v>
      </c>
      <c r="J341" s="16"/>
      <c r="K341" s="17" t="s">
        <v>29</v>
      </c>
      <c r="L341" s="13" t="s">
        <v>229</v>
      </c>
      <c r="M341" s="26">
        <v>100</v>
      </c>
      <c r="N341" s="26">
        <v>25</v>
      </c>
      <c r="O341" s="26">
        <v>25</v>
      </c>
      <c r="P341" s="26">
        <v>25</v>
      </c>
      <c r="Q341" s="26">
        <v>25</v>
      </c>
      <c r="R341" s="13" t="s">
        <v>1385</v>
      </c>
      <c r="S341" s="17" t="s">
        <v>1386</v>
      </c>
      <c r="T341" s="21">
        <f>+N341</f>
        <v>25</v>
      </c>
    </row>
    <row r="342" spans="1:20" s="10" customFormat="1" ht="46.5" customHeight="1" x14ac:dyDescent="0.2">
      <c r="A342" s="11">
        <v>2</v>
      </c>
      <c r="B342" s="12" t="s">
        <v>293</v>
      </c>
      <c r="C342" s="36" t="s">
        <v>1380</v>
      </c>
      <c r="D342" s="12" t="s">
        <v>1381</v>
      </c>
      <c r="E342" s="17"/>
      <c r="F342" s="105"/>
      <c r="G342" s="17" t="s">
        <v>1383</v>
      </c>
      <c r="H342" s="17" t="s">
        <v>1384</v>
      </c>
      <c r="I342" s="17" t="s">
        <v>1387</v>
      </c>
      <c r="J342" s="16"/>
      <c r="K342" s="17"/>
      <c r="L342" s="13" t="s">
        <v>229</v>
      </c>
      <c r="M342" s="26">
        <v>3</v>
      </c>
      <c r="N342" s="26">
        <v>1</v>
      </c>
      <c r="O342" s="26">
        <v>1</v>
      </c>
      <c r="P342" s="26">
        <v>1</v>
      </c>
      <c r="Q342" s="26">
        <v>1</v>
      </c>
      <c r="R342" s="13" t="s">
        <v>1385</v>
      </c>
      <c r="S342" s="17" t="s">
        <v>1386</v>
      </c>
      <c r="T342" s="21">
        <f>+N342</f>
        <v>1</v>
      </c>
    </row>
    <row r="343" spans="1:20" s="10" customFormat="1" ht="46.5" customHeight="1" x14ac:dyDescent="0.2">
      <c r="A343" s="11">
        <v>2</v>
      </c>
      <c r="B343" s="12" t="s">
        <v>293</v>
      </c>
      <c r="C343" s="36" t="s">
        <v>1380</v>
      </c>
      <c r="D343" s="12" t="s">
        <v>1381</v>
      </c>
      <c r="E343" s="17"/>
      <c r="F343" s="106"/>
      <c r="G343" s="17" t="s">
        <v>1383</v>
      </c>
      <c r="H343" s="17" t="s">
        <v>1384</v>
      </c>
      <c r="I343" s="17" t="s">
        <v>1323</v>
      </c>
      <c r="J343" s="16"/>
      <c r="K343" s="17"/>
      <c r="L343" s="13" t="s">
        <v>229</v>
      </c>
      <c r="M343" s="26">
        <v>100</v>
      </c>
      <c r="N343" s="26">
        <v>30</v>
      </c>
      <c r="O343" s="26">
        <v>25</v>
      </c>
      <c r="P343" s="26">
        <v>25</v>
      </c>
      <c r="Q343" s="26">
        <v>20</v>
      </c>
      <c r="R343" s="13" t="s">
        <v>1385</v>
      </c>
      <c r="S343" s="17" t="s">
        <v>1386</v>
      </c>
      <c r="T343" s="21">
        <f>+N343</f>
        <v>30</v>
      </c>
    </row>
    <row r="344" spans="1:20" s="10" customFormat="1" ht="46.5" customHeight="1" x14ac:dyDescent="0.2">
      <c r="A344" s="11">
        <v>2</v>
      </c>
      <c r="B344" s="12" t="s">
        <v>293</v>
      </c>
      <c r="C344" s="36" t="s">
        <v>1380</v>
      </c>
      <c r="D344" s="12" t="s">
        <v>1381</v>
      </c>
      <c r="E344" s="17"/>
      <c r="F344" s="104" t="s">
        <v>1388</v>
      </c>
      <c r="G344" s="17" t="s">
        <v>1389</v>
      </c>
      <c r="H344" s="17" t="s">
        <v>1390</v>
      </c>
      <c r="I344" s="17" t="s">
        <v>1391</v>
      </c>
      <c r="J344" s="16"/>
      <c r="K344" s="17"/>
      <c r="L344" s="13" t="s">
        <v>229</v>
      </c>
      <c r="M344" s="26">
        <v>1</v>
      </c>
      <c r="N344" s="26">
        <v>0</v>
      </c>
      <c r="O344" s="26">
        <v>0</v>
      </c>
      <c r="P344" s="26">
        <v>1</v>
      </c>
      <c r="Q344" s="26">
        <v>0</v>
      </c>
      <c r="R344" s="13" t="s">
        <v>1385</v>
      </c>
      <c r="S344" s="17" t="s">
        <v>1386</v>
      </c>
      <c r="T344" s="21">
        <f>+N344</f>
        <v>0</v>
      </c>
    </row>
    <row r="345" spans="1:20" s="10" customFormat="1" ht="46.5" customHeight="1" x14ac:dyDescent="0.2">
      <c r="A345" s="11">
        <v>2</v>
      </c>
      <c r="B345" s="12" t="s">
        <v>293</v>
      </c>
      <c r="C345" s="36" t="s">
        <v>1380</v>
      </c>
      <c r="D345" s="12" t="s">
        <v>1381</v>
      </c>
      <c r="E345" s="17"/>
      <c r="F345" s="105"/>
      <c r="G345" s="17" t="s">
        <v>1389</v>
      </c>
      <c r="H345" s="17" t="s">
        <v>1390</v>
      </c>
      <c r="I345" s="17" t="s">
        <v>1330</v>
      </c>
      <c r="J345" s="16"/>
      <c r="K345" s="17"/>
      <c r="L345" s="13" t="s">
        <v>229</v>
      </c>
      <c r="M345" s="26">
        <v>1</v>
      </c>
      <c r="N345" s="26">
        <v>1</v>
      </c>
      <c r="O345" s="26">
        <v>0</v>
      </c>
      <c r="P345" s="26">
        <v>0</v>
      </c>
      <c r="Q345" s="26">
        <v>0</v>
      </c>
      <c r="R345" s="13" t="s">
        <v>1385</v>
      </c>
      <c r="S345" s="17" t="s">
        <v>1386</v>
      </c>
      <c r="T345" s="21">
        <f>+N345</f>
        <v>1</v>
      </c>
    </row>
    <row r="346" spans="1:20" s="10" customFormat="1" ht="46.5" customHeight="1" x14ac:dyDescent="0.2">
      <c r="A346" s="11">
        <v>2</v>
      </c>
      <c r="B346" s="12" t="s">
        <v>293</v>
      </c>
      <c r="C346" s="36" t="s">
        <v>1380</v>
      </c>
      <c r="D346" s="12" t="s">
        <v>1381</v>
      </c>
      <c r="E346" s="17"/>
      <c r="F346" s="105"/>
      <c r="G346" s="17" t="s">
        <v>1389</v>
      </c>
      <c r="H346" s="17" t="s">
        <v>1390</v>
      </c>
      <c r="I346" s="17" t="s">
        <v>1392</v>
      </c>
      <c r="J346" s="16"/>
      <c r="K346" s="17"/>
      <c r="L346" s="13">
        <v>2</v>
      </c>
      <c r="M346" s="26">
        <v>3</v>
      </c>
      <c r="N346" s="26">
        <v>1</v>
      </c>
      <c r="O346" s="26">
        <v>1</v>
      </c>
      <c r="P346" s="26">
        <v>0</v>
      </c>
      <c r="Q346" s="26">
        <v>1</v>
      </c>
      <c r="R346" s="13" t="s">
        <v>1385</v>
      </c>
      <c r="S346" s="17" t="s">
        <v>1386</v>
      </c>
      <c r="T346" s="21">
        <f>+N346</f>
        <v>1</v>
      </c>
    </row>
    <row r="347" spans="1:20" s="10" customFormat="1" ht="46.5" customHeight="1" x14ac:dyDescent="0.2">
      <c r="A347" s="11">
        <v>2</v>
      </c>
      <c r="B347" s="12" t="s">
        <v>293</v>
      </c>
      <c r="C347" s="36" t="s">
        <v>1380</v>
      </c>
      <c r="D347" s="12" t="s">
        <v>1381</v>
      </c>
      <c r="E347" s="17"/>
      <c r="F347" s="105"/>
      <c r="G347" s="17" t="s">
        <v>1389</v>
      </c>
      <c r="H347" s="17" t="s">
        <v>1390</v>
      </c>
      <c r="I347" s="17" t="s">
        <v>1393</v>
      </c>
      <c r="J347" s="16"/>
      <c r="K347" s="17"/>
      <c r="L347" s="13" t="s">
        <v>229</v>
      </c>
      <c r="M347" s="26">
        <v>3</v>
      </c>
      <c r="N347" s="26">
        <v>3</v>
      </c>
      <c r="O347" s="26">
        <v>0</v>
      </c>
      <c r="P347" s="26">
        <v>0</v>
      </c>
      <c r="Q347" s="26">
        <v>0</v>
      </c>
      <c r="R347" s="13" t="s">
        <v>1385</v>
      </c>
      <c r="S347" s="17" t="s">
        <v>1386</v>
      </c>
      <c r="T347" s="21">
        <f>+N347</f>
        <v>3</v>
      </c>
    </row>
    <row r="348" spans="1:20" s="10" customFormat="1" ht="46.5" customHeight="1" x14ac:dyDescent="0.2">
      <c r="A348" s="11">
        <v>2</v>
      </c>
      <c r="B348" s="12" t="s">
        <v>293</v>
      </c>
      <c r="C348" s="36" t="s">
        <v>1380</v>
      </c>
      <c r="D348" s="12" t="s">
        <v>1381</v>
      </c>
      <c r="E348" s="17"/>
      <c r="F348" s="106"/>
      <c r="G348" s="17" t="s">
        <v>1389</v>
      </c>
      <c r="H348" s="17" t="s">
        <v>1390</v>
      </c>
      <c r="I348" s="17" t="s">
        <v>1339</v>
      </c>
      <c r="J348" s="16"/>
      <c r="K348" s="17"/>
      <c r="L348" s="13">
        <v>1</v>
      </c>
      <c r="M348" s="26">
        <v>1</v>
      </c>
      <c r="N348" s="26">
        <v>0</v>
      </c>
      <c r="O348" s="26">
        <v>1</v>
      </c>
      <c r="P348" s="26">
        <v>0</v>
      </c>
      <c r="Q348" s="26">
        <v>0</v>
      </c>
      <c r="R348" s="13" t="s">
        <v>1385</v>
      </c>
      <c r="S348" s="17" t="s">
        <v>1386</v>
      </c>
      <c r="T348" s="21">
        <f>+N348</f>
        <v>0</v>
      </c>
    </row>
    <row r="349" spans="1:20" s="10" customFormat="1" ht="46.5" customHeight="1" x14ac:dyDescent="0.2">
      <c r="A349" s="11">
        <v>2</v>
      </c>
      <c r="B349" s="12" t="s">
        <v>293</v>
      </c>
      <c r="C349" s="36" t="s">
        <v>1380</v>
      </c>
      <c r="D349" s="12" t="s">
        <v>1381</v>
      </c>
      <c r="E349" s="17"/>
      <c r="F349" s="104" t="s">
        <v>1394</v>
      </c>
      <c r="G349" s="17" t="s">
        <v>1395</v>
      </c>
      <c r="H349" s="17" t="s">
        <v>1396</v>
      </c>
      <c r="I349" s="17" t="s">
        <v>1342</v>
      </c>
      <c r="J349" s="16"/>
      <c r="K349" s="17"/>
      <c r="L349" s="13" t="s">
        <v>229</v>
      </c>
      <c r="M349" s="26">
        <v>1</v>
      </c>
      <c r="N349" s="26">
        <v>1</v>
      </c>
      <c r="O349" s="26">
        <v>0</v>
      </c>
      <c r="P349" s="26">
        <v>0</v>
      </c>
      <c r="Q349" s="26">
        <v>0</v>
      </c>
      <c r="R349" s="13" t="s">
        <v>1385</v>
      </c>
      <c r="S349" s="17" t="s">
        <v>1386</v>
      </c>
      <c r="T349" s="21">
        <f>+N349</f>
        <v>1</v>
      </c>
    </row>
    <row r="350" spans="1:20" s="10" customFormat="1" ht="46.5" customHeight="1" x14ac:dyDescent="0.2">
      <c r="A350" s="11">
        <v>2</v>
      </c>
      <c r="B350" s="12" t="s">
        <v>293</v>
      </c>
      <c r="C350" s="36" t="s">
        <v>1380</v>
      </c>
      <c r="D350" s="12" t="s">
        <v>1381</v>
      </c>
      <c r="E350" s="17"/>
      <c r="F350" s="105"/>
      <c r="G350" s="17" t="s">
        <v>1395</v>
      </c>
      <c r="H350" s="17" t="s">
        <v>1396</v>
      </c>
      <c r="I350" s="17" t="s">
        <v>1396</v>
      </c>
      <c r="J350" s="16"/>
      <c r="K350" s="17"/>
      <c r="L350" s="13" t="s">
        <v>229</v>
      </c>
      <c r="M350" s="26">
        <v>1</v>
      </c>
      <c r="N350" s="26">
        <v>0</v>
      </c>
      <c r="O350" s="26">
        <v>1</v>
      </c>
      <c r="P350" s="26">
        <v>0</v>
      </c>
      <c r="Q350" s="26">
        <v>0</v>
      </c>
      <c r="R350" s="13" t="s">
        <v>1385</v>
      </c>
      <c r="S350" s="17" t="s">
        <v>1386</v>
      </c>
      <c r="T350" s="21">
        <f>+N350</f>
        <v>0</v>
      </c>
    </row>
    <row r="351" spans="1:20" s="10" customFormat="1" ht="46.5" customHeight="1" x14ac:dyDescent="0.2">
      <c r="A351" s="11">
        <v>2</v>
      </c>
      <c r="B351" s="12" t="s">
        <v>293</v>
      </c>
      <c r="C351" s="36" t="s">
        <v>1380</v>
      </c>
      <c r="D351" s="12" t="s">
        <v>1381</v>
      </c>
      <c r="E351" s="17"/>
      <c r="F351" s="105"/>
      <c r="G351" s="17" t="s">
        <v>1395</v>
      </c>
      <c r="H351" s="17" t="s">
        <v>1396</v>
      </c>
      <c r="I351" s="17" t="s">
        <v>1351</v>
      </c>
      <c r="J351" s="16"/>
      <c r="K351" s="17"/>
      <c r="L351" s="13">
        <v>1</v>
      </c>
      <c r="M351" s="26">
        <v>1</v>
      </c>
      <c r="N351" s="26">
        <v>1</v>
      </c>
      <c r="O351" s="26">
        <v>1</v>
      </c>
      <c r="P351" s="26">
        <v>0</v>
      </c>
      <c r="Q351" s="26">
        <v>0</v>
      </c>
      <c r="R351" s="13" t="s">
        <v>1385</v>
      </c>
      <c r="S351" s="17" t="s">
        <v>1386</v>
      </c>
      <c r="T351" s="21">
        <f>+N351</f>
        <v>1</v>
      </c>
    </row>
    <row r="352" spans="1:20" s="10" customFormat="1" ht="46.5" customHeight="1" x14ac:dyDescent="0.2">
      <c r="A352" s="11">
        <v>2</v>
      </c>
      <c r="B352" s="12" t="s">
        <v>293</v>
      </c>
      <c r="C352" s="36" t="s">
        <v>1380</v>
      </c>
      <c r="D352" s="12" t="s">
        <v>1381</v>
      </c>
      <c r="E352" s="17"/>
      <c r="F352" s="106"/>
      <c r="G352" s="17" t="s">
        <v>1395</v>
      </c>
      <c r="H352" s="17" t="s">
        <v>1396</v>
      </c>
      <c r="I352" s="17" t="s">
        <v>1397</v>
      </c>
      <c r="J352" s="16"/>
      <c r="K352" s="17"/>
      <c r="L352" s="13">
        <v>51</v>
      </c>
      <c r="M352" s="26">
        <v>51</v>
      </c>
      <c r="N352" s="26">
        <v>51</v>
      </c>
      <c r="O352" s="26">
        <v>51</v>
      </c>
      <c r="P352" s="26">
        <v>51</v>
      </c>
      <c r="Q352" s="26">
        <v>51</v>
      </c>
      <c r="R352" s="13" t="s">
        <v>1385</v>
      </c>
      <c r="S352" s="17" t="s">
        <v>1386</v>
      </c>
      <c r="T352" s="21">
        <f>+N352</f>
        <v>51</v>
      </c>
    </row>
    <row r="353" spans="1:20" s="10" customFormat="1" ht="46.5" customHeight="1" x14ac:dyDescent="0.2">
      <c r="A353" s="11">
        <v>2</v>
      </c>
      <c r="B353" s="12" t="s">
        <v>293</v>
      </c>
      <c r="C353" s="36" t="s">
        <v>1380</v>
      </c>
      <c r="D353" s="12" t="s">
        <v>1381</v>
      </c>
      <c r="E353" s="17"/>
      <c r="F353" s="17" t="s">
        <v>1398</v>
      </c>
      <c r="G353" s="17" t="s">
        <v>1399</v>
      </c>
      <c r="H353" s="17" t="s">
        <v>1400</v>
      </c>
      <c r="I353" s="17" t="s">
        <v>1401</v>
      </c>
      <c r="J353" s="16"/>
      <c r="K353" s="17"/>
      <c r="L353" s="13" t="s">
        <v>229</v>
      </c>
      <c r="M353" s="26">
        <v>45</v>
      </c>
      <c r="N353" s="26">
        <v>2</v>
      </c>
      <c r="O353" s="26">
        <v>15</v>
      </c>
      <c r="P353" s="26">
        <v>15</v>
      </c>
      <c r="Q353" s="26">
        <v>13</v>
      </c>
      <c r="R353" s="13" t="s">
        <v>1385</v>
      </c>
      <c r="S353" s="17" t="s">
        <v>1386</v>
      </c>
      <c r="T353" s="21">
        <f>+N353</f>
        <v>2</v>
      </c>
    </row>
    <row r="354" spans="1:20" s="10" customFormat="1" ht="46.5" customHeight="1" x14ac:dyDescent="0.2">
      <c r="A354" s="11">
        <v>2</v>
      </c>
      <c r="B354" s="12" t="s">
        <v>293</v>
      </c>
      <c r="C354" s="36" t="s">
        <v>1402</v>
      </c>
      <c r="D354" s="12" t="s">
        <v>1403</v>
      </c>
      <c r="E354" s="17"/>
      <c r="F354" s="104" t="s">
        <v>1404</v>
      </c>
      <c r="G354" s="17" t="s">
        <v>1405</v>
      </c>
      <c r="H354" s="17" t="s">
        <v>1406</v>
      </c>
      <c r="I354" s="17" t="s">
        <v>1407</v>
      </c>
      <c r="J354" s="16"/>
      <c r="K354" s="17"/>
      <c r="L354" s="13" t="s">
        <v>229</v>
      </c>
      <c r="M354" s="26">
        <v>3</v>
      </c>
      <c r="N354" s="26">
        <v>0</v>
      </c>
      <c r="O354" s="26">
        <v>1</v>
      </c>
      <c r="P354" s="26">
        <v>1</v>
      </c>
      <c r="Q354" s="26">
        <v>1</v>
      </c>
      <c r="R354" s="19" t="s">
        <v>302</v>
      </c>
      <c r="S354" s="17" t="s">
        <v>128</v>
      </c>
      <c r="T354" s="21">
        <v>0</v>
      </c>
    </row>
    <row r="355" spans="1:20" s="10" customFormat="1" ht="46.5" customHeight="1" x14ac:dyDescent="0.2">
      <c r="A355" s="11">
        <v>2</v>
      </c>
      <c r="B355" s="12" t="s">
        <v>293</v>
      </c>
      <c r="C355" s="36" t="s">
        <v>1402</v>
      </c>
      <c r="D355" s="12" t="s">
        <v>1403</v>
      </c>
      <c r="E355" s="17"/>
      <c r="F355" s="105"/>
      <c r="G355" s="17" t="s">
        <v>1405</v>
      </c>
      <c r="H355" s="17" t="s">
        <v>1406</v>
      </c>
      <c r="I355" s="17" t="s">
        <v>1408</v>
      </c>
      <c r="J355" s="16"/>
      <c r="K355" s="17"/>
      <c r="L355" s="13" t="s">
        <v>229</v>
      </c>
      <c r="M355" s="26">
        <v>6</v>
      </c>
      <c r="N355" s="26">
        <v>0</v>
      </c>
      <c r="O355" s="26">
        <v>0</v>
      </c>
      <c r="P355" s="26">
        <v>6</v>
      </c>
      <c r="Q355" s="26">
        <v>0</v>
      </c>
      <c r="R355" s="19" t="s">
        <v>302</v>
      </c>
      <c r="S355" s="17" t="s">
        <v>128</v>
      </c>
      <c r="T355" s="21">
        <v>0</v>
      </c>
    </row>
    <row r="356" spans="1:20" s="10" customFormat="1" ht="46.5" customHeight="1" x14ac:dyDescent="0.2">
      <c r="A356" s="11">
        <v>2</v>
      </c>
      <c r="B356" s="12" t="s">
        <v>293</v>
      </c>
      <c r="C356" s="36" t="s">
        <v>1402</v>
      </c>
      <c r="D356" s="12" t="s">
        <v>1403</v>
      </c>
      <c r="E356" s="17"/>
      <c r="F356" s="106"/>
      <c r="G356" s="17" t="s">
        <v>1405</v>
      </c>
      <c r="H356" s="17" t="s">
        <v>1406</v>
      </c>
      <c r="I356" s="17" t="s">
        <v>1409</v>
      </c>
      <c r="J356" s="16"/>
      <c r="K356" s="17"/>
      <c r="L356" s="13" t="s">
        <v>229</v>
      </c>
      <c r="M356" s="26">
        <v>1</v>
      </c>
      <c r="N356" s="26">
        <v>0</v>
      </c>
      <c r="O356" s="26">
        <v>2</v>
      </c>
      <c r="P356" s="26">
        <v>2</v>
      </c>
      <c r="Q356" s="26">
        <v>2</v>
      </c>
      <c r="R356" s="19" t="s">
        <v>302</v>
      </c>
      <c r="S356" s="17" t="s">
        <v>128</v>
      </c>
      <c r="T356" s="21">
        <v>0</v>
      </c>
    </row>
    <row r="357" spans="1:20" s="10" customFormat="1" ht="84.75" customHeight="1" x14ac:dyDescent="0.2">
      <c r="A357" s="11">
        <v>2</v>
      </c>
      <c r="B357" s="12" t="s">
        <v>293</v>
      </c>
      <c r="C357" s="36" t="s">
        <v>1402</v>
      </c>
      <c r="D357" s="12" t="s">
        <v>1403</v>
      </c>
      <c r="E357" s="17"/>
      <c r="F357" s="104" t="s">
        <v>1410</v>
      </c>
      <c r="G357" s="17" t="s">
        <v>1411</v>
      </c>
      <c r="H357" s="17" t="s">
        <v>1412</v>
      </c>
      <c r="I357" s="17" t="s">
        <v>1370</v>
      </c>
      <c r="J357" s="16"/>
      <c r="K357" s="17"/>
      <c r="L357" s="13" t="s">
        <v>229</v>
      </c>
      <c r="M357" s="26">
        <v>6</v>
      </c>
      <c r="N357" s="26">
        <v>0</v>
      </c>
      <c r="O357" s="26">
        <v>0</v>
      </c>
      <c r="P357" s="26">
        <v>2</v>
      </c>
      <c r="Q357" s="26">
        <v>4</v>
      </c>
      <c r="R357" s="19" t="s">
        <v>302</v>
      </c>
      <c r="S357" s="17" t="s">
        <v>128</v>
      </c>
      <c r="T357" s="21">
        <v>0</v>
      </c>
    </row>
    <row r="358" spans="1:20" s="10" customFormat="1" ht="46.5" customHeight="1" x14ac:dyDescent="0.2">
      <c r="A358" s="11">
        <v>2</v>
      </c>
      <c r="B358" s="12" t="s">
        <v>293</v>
      </c>
      <c r="C358" s="36" t="s">
        <v>1402</v>
      </c>
      <c r="D358" s="12" t="s">
        <v>1403</v>
      </c>
      <c r="E358" s="17"/>
      <c r="F358" s="105"/>
      <c r="G358" s="17" t="s">
        <v>1411</v>
      </c>
      <c r="H358" s="17" t="s">
        <v>1412</v>
      </c>
      <c r="I358" s="17" t="s">
        <v>1413</v>
      </c>
      <c r="J358" s="16"/>
      <c r="K358" s="17"/>
      <c r="L358" s="13" t="s">
        <v>229</v>
      </c>
      <c r="M358" s="26">
        <v>10</v>
      </c>
      <c r="N358" s="26">
        <v>0</v>
      </c>
      <c r="O358" s="26">
        <v>0</v>
      </c>
      <c r="P358" s="26">
        <v>2</v>
      </c>
      <c r="Q358" s="26">
        <v>8</v>
      </c>
      <c r="R358" s="19" t="s">
        <v>302</v>
      </c>
      <c r="S358" s="17" t="s">
        <v>128</v>
      </c>
      <c r="T358" s="21">
        <v>0</v>
      </c>
    </row>
    <row r="359" spans="1:20" s="10" customFormat="1" ht="46.5" customHeight="1" x14ac:dyDescent="0.2">
      <c r="A359" s="11">
        <v>2</v>
      </c>
      <c r="B359" s="12" t="s">
        <v>293</v>
      </c>
      <c r="C359" s="36" t="s">
        <v>1402</v>
      </c>
      <c r="D359" s="12" t="s">
        <v>1403</v>
      </c>
      <c r="E359" s="17"/>
      <c r="F359" s="106"/>
      <c r="G359" s="17" t="s">
        <v>1411</v>
      </c>
      <c r="H359" s="17" t="s">
        <v>1412</v>
      </c>
      <c r="I359" s="17" t="s">
        <v>1414</v>
      </c>
      <c r="J359" s="16"/>
      <c r="K359" s="17"/>
      <c r="L359" s="13" t="s">
        <v>229</v>
      </c>
      <c r="M359" s="26">
        <v>3</v>
      </c>
      <c r="N359" s="26">
        <v>0</v>
      </c>
      <c r="O359" s="26">
        <v>0</v>
      </c>
      <c r="P359" s="26">
        <v>0</v>
      </c>
      <c r="Q359" s="26">
        <v>3</v>
      </c>
      <c r="R359" s="19" t="s">
        <v>302</v>
      </c>
      <c r="S359" s="17" t="s">
        <v>128</v>
      </c>
      <c r="T359" s="21">
        <v>0</v>
      </c>
    </row>
    <row r="360" spans="1:20" s="10" customFormat="1" ht="57" customHeight="1" x14ac:dyDescent="0.2">
      <c r="A360" s="11">
        <v>3</v>
      </c>
      <c r="B360" s="37" t="s">
        <v>1415</v>
      </c>
      <c r="C360" s="36" t="s">
        <v>1416</v>
      </c>
      <c r="D360" s="37" t="s">
        <v>1417</v>
      </c>
      <c r="E360" s="26" t="s">
        <v>1418</v>
      </c>
      <c r="F360" s="104" t="s">
        <v>1419</v>
      </c>
      <c r="G360" s="17" t="s">
        <v>1420</v>
      </c>
      <c r="H360" s="18" t="s">
        <v>1421</v>
      </c>
      <c r="I360" s="17" t="s">
        <v>1422</v>
      </c>
      <c r="J360" s="16" t="s">
        <v>1423</v>
      </c>
      <c r="K360" s="17" t="s">
        <v>29</v>
      </c>
      <c r="L360" s="13" t="s">
        <v>229</v>
      </c>
      <c r="M360" s="26">
        <v>3</v>
      </c>
      <c r="N360" s="26">
        <v>0</v>
      </c>
      <c r="O360" s="26">
        <v>1</v>
      </c>
      <c r="P360" s="26">
        <v>1</v>
      </c>
      <c r="Q360" s="26">
        <v>1</v>
      </c>
      <c r="R360" s="13" t="s">
        <v>1385</v>
      </c>
      <c r="S360" s="17" t="s">
        <v>1386</v>
      </c>
      <c r="T360" s="21">
        <f>+N360</f>
        <v>0</v>
      </c>
    </row>
    <row r="361" spans="1:20" s="10" customFormat="1" ht="70.5" customHeight="1" x14ac:dyDescent="0.2">
      <c r="A361" s="11">
        <v>3</v>
      </c>
      <c r="B361" s="37" t="s">
        <v>1415</v>
      </c>
      <c r="C361" s="36" t="s">
        <v>1416</v>
      </c>
      <c r="D361" s="37" t="s">
        <v>1417</v>
      </c>
      <c r="E361" s="26" t="s">
        <v>1418</v>
      </c>
      <c r="F361" s="105"/>
      <c r="G361" s="17" t="s">
        <v>1420</v>
      </c>
      <c r="H361" s="18" t="s">
        <v>1421</v>
      </c>
      <c r="I361" s="17" t="s">
        <v>1424</v>
      </c>
      <c r="J361" s="16" t="s">
        <v>1425</v>
      </c>
      <c r="K361" s="17" t="s">
        <v>29</v>
      </c>
      <c r="L361" s="13" t="s">
        <v>229</v>
      </c>
      <c r="M361" s="26">
        <v>3</v>
      </c>
      <c r="N361" s="26">
        <v>0</v>
      </c>
      <c r="O361" s="26">
        <v>1</v>
      </c>
      <c r="P361" s="26">
        <v>1</v>
      </c>
      <c r="Q361" s="26">
        <v>1</v>
      </c>
      <c r="R361" s="13" t="s">
        <v>1385</v>
      </c>
      <c r="S361" s="17" t="s">
        <v>1386</v>
      </c>
      <c r="T361" s="21">
        <f>+N361</f>
        <v>0</v>
      </c>
    </row>
    <row r="362" spans="1:20" s="10" customFormat="1" ht="52.5" customHeight="1" x14ac:dyDescent="0.2">
      <c r="A362" s="11">
        <v>3</v>
      </c>
      <c r="B362" s="37" t="s">
        <v>1415</v>
      </c>
      <c r="C362" s="36" t="s">
        <v>1416</v>
      </c>
      <c r="D362" s="37" t="s">
        <v>1417</v>
      </c>
      <c r="E362" s="26" t="s">
        <v>1418</v>
      </c>
      <c r="F362" s="105"/>
      <c r="G362" s="17" t="s">
        <v>1420</v>
      </c>
      <c r="H362" s="18" t="s">
        <v>1421</v>
      </c>
      <c r="I362" s="17" t="s">
        <v>1426</v>
      </c>
      <c r="J362" s="16" t="s">
        <v>1427</v>
      </c>
      <c r="K362" s="17" t="s">
        <v>29</v>
      </c>
      <c r="L362" s="17" t="s">
        <v>229</v>
      </c>
      <c r="M362" s="26">
        <v>6</v>
      </c>
      <c r="N362" s="26">
        <v>1</v>
      </c>
      <c r="O362" s="26">
        <v>2</v>
      </c>
      <c r="P362" s="26">
        <v>2</v>
      </c>
      <c r="Q362" s="26">
        <v>1</v>
      </c>
      <c r="R362" s="13" t="s">
        <v>1385</v>
      </c>
      <c r="S362" s="17" t="s">
        <v>1386</v>
      </c>
      <c r="T362" s="21">
        <f>+N362</f>
        <v>1</v>
      </c>
    </row>
    <row r="363" spans="1:20" s="10" customFormat="1" ht="52.5" customHeight="1" x14ac:dyDescent="0.2">
      <c r="A363" s="11">
        <v>3</v>
      </c>
      <c r="B363" s="37" t="s">
        <v>1415</v>
      </c>
      <c r="C363" s="36" t="s">
        <v>1416</v>
      </c>
      <c r="D363" s="37" t="s">
        <v>1417</v>
      </c>
      <c r="E363" s="26" t="s">
        <v>1418</v>
      </c>
      <c r="F363" s="105"/>
      <c r="G363" s="17" t="s">
        <v>1420</v>
      </c>
      <c r="H363" s="18" t="s">
        <v>1421</v>
      </c>
      <c r="I363" s="17" t="s">
        <v>1428</v>
      </c>
      <c r="J363" s="16" t="s">
        <v>1429</v>
      </c>
      <c r="K363" s="17" t="s">
        <v>29</v>
      </c>
      <c r="L363" s="17" t="s">
        <v>229</v>
      </c>
      <c r="M363" s="26">
        <v>1</v>
      </c>
      <c r="N363" s="26">
        <v>0</v>
      </c>
      <c r="O363" s="26">
        <v>1</v>
      </c>
      <c r="P363" s="26">
        <v>0</v>
      </c>
      <c r="Q363" s="26">
        <v>0</v>
      </c>
      <c r="R363" s="13" t="s">
        <v>1385</v>
      </c>
      <c r="S363" s="17" t="s">
        <v>1386</v>
      </c>
      <c r="T363" s="21">
        <f>+N363</f>
        <v>0</v>
      </c>
    </row>
    <row r="364" spans="1:20" s="10" customFormat="1" ht="52.5" customHeight="1" x14ac:dyDescent="0.2">
      <c r="A364" s="11">
        <v>3</v>
      </c>
      <c r="B364" s="37" t="s">
        <v>1415</v>
      </c>
      <c r="C364" s="36" t="s">
        <v>1416</v>
      </c>
      <c r="D364" s="37" t="s">
        <v>1417</v>
      </c>
      <c r="E364" s="26" t="s">
        <v>1418</v>
      </c>
      <c r="F364" s="106"/>
      <c r="G364" s="17" t="s">
        <v>1420</v>
      </c>
      <c r="H364" s="18" t="s">
        <v>1421</v>
      </c>
      <c r="I364" s="17" t="s">
        <v>1430</v>
      </c>
      <c r="J364" s="16" t="s">
        <v>1431</v>
      </c>
      <c r="K364" s="17" t="s">
        <v>29</v>
      </c>
      <c r="L364" s="17" t="s">
        <v>229</v>
      </c>
      <c r="M364" s="26">
        <v>2</v>
      </c>
      <c r="N364" s="26">
        <v>0</v>
      </c>
      <c r="O364" s="26">
        <v>1</v>
      </c>
      <c r="P364" s="26">
        <v>1</v>
      </c>
      <c r="Q364" s="26">
        <v>1</v>
      </c>
      <c r="R364" s="13" t="s">
        <v>1385</v>
      </c>
      <c r="S364" s="17" t="s">
        <v>1386</v>
      </c>
      <c r="T364" s="21">
        <f>+N364</f>
        <v>0</v>
      </c>
    </row>
    <row r="365" spans="1:20" s="10" customFormat="1" ht="52.5" customHeight="1" x14ac:dyDescent="0.2">
      <c r="A365" s="11">
        <v>3</v>
      </c>
      <c r="B365" s="37" t="s">
        <v>1415</v>
      </c>
      <c r="C365" s="36" t="s">
        <v>1416</v>
      </c>
      <c r="D365" s="37" t="s">
        <v>1417</v>
      </c>
      <c r="E365" s="26" t="s">
        <v>1418</v>
      </c>
      <c r="F365" s="104" t="s">
        <v>1432</v>
      </c>
      <c r="G365" s="17" t="s">
        <v>1433</v>
      </c>
      <c r="H365" s="18" t="s">
        <v>1434</v>
      </c>
      <c r="I365" s="17" t="s">
        <v>1435</v>
      </c>
      <c r="J365" s="16" t="s">
        <v>1436</v>
      </c>
      <c r="K365" s="17" t="s">
        <v>29</v>
      </c>
      <c r="L365" s="17">
        <v>1</v>
      </c>
      <c r="M365" s="26">
        <v>1</v>
      </c>
      <c r="N365" s="26">
        <v>0</v>
      </c>
      <c r="O365" s="26">
        <v>0</v>
      </c>
      <c r="P365" s="26">
        <v>1</v>
      </c>
      <c r="Q365" s="26">
        <v>0</v>
      </c>
      <c r="R365" s="13" t="s">
        <v>1385</v>
      </c>
      <c r="S365" s="17" t="s">
        <v>1386</v>
      </c>
      <c r="T365" s="21">
        <f>+N365</f>
        <v>0</v>
      </c>
    </row>
    <row r="366" spans="1:20" s="10" customFormat="1" ht="33.75" customHeight="1" x14ac:dyDescent="0.2">
      <c r="A366" s="11">
        <v>3</v>
      </c>
      <c r="B366" s="37" t="s">
        <v>1415</v>
      </c>
      <c r="C366" s="36" t="s">
        <v>1416</v>
      </c>
      <c r="D366" s="37" t="s">
        <v>1417</v>
      </c>
      <c r="E366" s="26" t="s">
        <v>1437</v>
      </c>
      <c r="F366" s="105"/>
      <c r="G366" s="17" t="s">
        <v>1433</v>
      </c>
      <c r="H366" s="18" t="s">
        <v>1438</v>
      </c>
      <c r="I366" s="17" t="s">
        <v>1439</v>
      </c>
      <c r="J366" s="16" t="s">
        <v>1440</v>
      </c>
      <c r="K366" s="17" t="s">
        <v>29</v>
      </c>
      <c r="L366" s="17" t="s">
        <v>229</v>
      </c>
      <c r="M366" s="26">
        <v>3</v>
      </c>
      <c r="N366" s="26">
        <v>1</v>
      </c>
      <c r="O366" s="26">
        <v>1</v>
      </c>
      <c r="P366" s="26">
        <v>1</v>
      </c>
      <c r="Q366" s="26">
        <v>0</v>
      </c>
      <c r="R366" s="13" t="s">
        <v>1385</v>
      </c>
      <c r="S366" s="17" t="s">
        <v>1386</v>
      </c>
      <c r="T366" s="21">
        <f>+N366</f>
        <v>1</v>
      </c>
    </row>
    <row r="367" spans="1:20" s="10" customFormat="1" ht="45" customHeight="1" x14ac:dyDescent="0.2">
      <c r="A367" s="11">
        <v>3</v>
      </c>
      <c r="B367" s="37" t="s">
        <v>1415</v>
      </c>
      <c r="C367" s="36" t="s">
        <v>1416</v>
      </c>
      <c r="D367" s="37" t="s">
        <v>1417</v>
      </c>
      <c r="E367" s="26" t="s">
        <v>1437</v>
      </c>
      <c r="F367" s="106"/>
      <c r="G367" s="17" t="s">
        <v>1433</v>
      </c>
      <c r="H367" s="18" t="s">
        <v>1438</v>
      </c>
      <c r="I367" s="17" t="s">
        <v>1441</v>
      </c>
      <c r="J367" s="16" t="s">
        <v>1442</v>
      </c>
      <c r="K367" s="17" t="s">
        <v>29</v>
      </c>
      <c r="L367" s="17" t="s">
        <v>229</v>
      </c>
      <c r="M367" s="26">
        <v>2</v>
      </c>
      <c r="N367" s="26">
        <v>0</v>
      </c>
      <c r="O367" s="26">
        <v>1</v>
      </c>
      <c r="P367" s="26">
        <v>1</v>
      </c>
      <c r="Q367" s="26">
        <v>0</v>
      </c>
      <c r="R367" s="13" t="s">
        <v>1385</v>
      </c>
      <c r="S367" s="17" t="s">
        <v>1386</v>
      </c>
      <c r="T367" s="21">
        <f>+N367</f>
        <v>0</v>
      </c>
    </row>
    <row r="368" spans="1:20" s="10" customFormat="1" ht="45" customHeight="1" x14ac:dyDescent="0.2">
      <c r="A368" s="11">
        <v>3</v>
      </c>
      <c r="B368" s="37" t="s">
        <v>1415</v>
      </c>
      <c r="C368" s="36" t="s">
        <v>1416</v>
      </c>
      <c r="D368" s="37" t="s">
        <v>1417</v>
      </c>
      <c r="E368" s="26" t="s">
        <v>1437</v>
      </c>
      <c r="F368" s="104" t="s">
        <v>1443</v>
      </c>
      <c r="G368" s="17" t="s">
        <v>1444</v>
      </c>
      <c r="H368" s="18" t="s">
        <v>1445</v>
      </c>
      <c r="I368" s="17" t="s">
        <v>1446</v>
      </c>
      <c r="J368" s="16" t="s">
        <v>1447</v>
      </c>
      <c r="K368" s="17" t="s">
        <v>29</v>
      </c>
      <c r="L368" s="17" t="s">
        <v>229</v>
      </c>
      <c r="M368" s="26">
        <v>100</v>
      </c>
      <c r="N368" s="26">
        <v>25</v>
      </c>
      <c r="O368" s="26">
        <v>25</v>
      </c>
      <c r="P368" s="26">
        <v>25</v>
      </c>
      <c r="Q368" s="26">
        <v>25</v>
      </c>
      <c r="R368" s="13" t="s">
        <v>1385</v>
      </c>
      <c r="S368" s="17" t="s">
        <v>1386</v>
      </c>
      <c r="T368" s="21">
        <f>+N368</f>
        <v>25</v>
      </c>
    </row>
    <row r="369" spans="1:20" s="10" customFormat="1" ht="33.75" customHeight="1" x14ac:dyDescent="0.2">
      <c r="A369" s="11">
        <v>3</v>
      </c>
      <c r="B369" s="37" t="s">
        <v>1415</v>
      </c>
      <c r="C369" s="36" t="s">
        <v>1416</v>
      </c>
      <c r="D369" s="37" t="s">
        <v>1417</v>
      </c>
      <c r="E369" s="26" t="s">
        <v>1437</v>
      </c>
      <c r="F369" s="105"/>
      <c r="G369" s="17" t="s">
        <v>1444</v>
      </c>
      <c r="H369" s="18" t="s">
        <v>1445</v>
      </c>
      <c r="I369" s="17" t="s">
        <v>1448</v>
      </c>
      <c r="J369" s="16" t="s">
        <v>1449</v>
      </c>
      <c r="K369" s="17" t="s">
        <v>29</v>
      </c>
      <c r="L369" s="17" t="s">
        <v>229</v>
      </c>
      <c r="M369" s="26">
        <v>1</v>
      </c>
      <c r="N369" s="26">
        <v>0</v>
      </c>
      <c r="O369" s="26">
        <v>1</v>
      </c>
      <c r="P369" s="26">
        <v>0</v>
      </c>
      <c r="Q369" s="26">
        <v>0</v>
      </c>
      <c r="R369" s="13" t="s">
        <v>1385</v>
      </c>
      <c r="S369" s="17" t="s">
        <v>1386</v>
      </c>
      <c r="T369" s="21">
        <f>+N369</f>
        <v>0</v>
      </c>
    </row>
    <row r="370" spans="1:20" s="10" customFormat="1" ht="33.75" customHeight="1" x14ac:dyDescent="0.2">
      <c r="A370" s="11">
        <v>3</v>
      </c>
      <c r="B370" s="37" t="s">
        <v>1415</v>
      </c>
      <c r="C370" s="36" t="s">
        <v>1416</v>
      </c>
      <c r="D370" s="37" t="s">
        <v>1417</v>
      </c>
      <c r="E370" s="26" t="s">
        <v>1437</v>
      </c>
      <c r="F370" s="105"/>
      <c r="G370" s="17" t="s">
        <v>1444</v>
      </c>
      <c r="H370" s="18" t="s">
        <v>1445</v>
      </c>
      <c r="I370" s="17" t="s">
        <v>1450</v>
      </c>
      <c r="J370" s="16" t="s">
        <v>1451</v>
      </c>
      <c r="K370" s="17" t="s">
        <v>29</v>
      </c>
      <c r="L370" s="13" t="s">
        <v>229</v>
      </c>
      <c r="M370" s="26">
        <v>1</v>
      </c>
      <c r="N370" s="26">
        <v>0</v>
      </c>
      <c r="O370" s="26">
        <v>0</v>
      </c>
      <c r="P370" s="36">
        <v>1</v>
      </c>
      <c r="Q370" s="26">
        <v>0</v>
      </c>
      <c r="R370" s="13" t="s">
        <v>1385</v>
      </c>
      <c r="S370" s="17" t="s">
        <v>1386</v>
      </c>
      <c r="T370" s="21">
        <f>+N370</f>
        <v>0</v>
      </c>
    </row>
    <row r="371" spans="1:20" s="10" customFormat="1" ht="45" customHeight="1" x14ac:dyDescent="0.2">
      <c r="A371" s="11">
        <v>3</v>
      </c>
      <c r="B371" s="37" t="s">
        <v>1415</v>
      </c>
      <c r="C371" s="36" t="s">
        <v>1416</v>
      </c>
      <c r="D371" s="37" t="s">
        <v>1417</v>
      </c>
      <c r="E371" s="26" t="s">
        <v>1452</v>
      </c>
      <c r="F371" s="105"/>
      <c r="G371" s="17" t="s">
        <v>1444</v>
      </c>
      <c r="H371" s="18" t="s">
        <v>1445</v>
      </c>
      <c r="I371" s="17" t="s">
        <v>1453</v>
      </c>
      <c r="J371" s="16" t="s">
        <v>1454</v>
      </c>
      <c r="K371" s="17" t="s">
        <v>29</v>
      </c>
      <c r="L371" s="17" t="s">
        <v>229</v>
      </c>
      <c r="M371" s="26">
        <v>100</v>
      </c>
      <c r="N371" s="26">
        <v>25</v>
      </c>
      <c r="O371" s="26">
        <v>25</v>
      </c>
      <c r="P371" s="36">
        <v>25</v>
      </c>
      <c r="Q371" s="26">
        <v>25</v>
      </c>
      <c r="R371" s="13" t="s">
        <v>1385</v>
      </c>
      <c r="S371" s="17" t="s">
        <v>1386</v>
      </c>
      <c r="T371" s="21">
        <f>+N371</f>
        <v>25</v>
      </c>
    </row>
    <row r="372" spans="1:20" s="10" customFormat="1" ht="33.75" customHeight="1" x14ac:dyDescent="0.2">
      <c r="A372" s="11">
        <v>3</v>
      </c>
      <c r="B372" s="37" t="s">
        <v>1415</v>
      </c>
      <c r="C372" s="36" t="s">
        <v>1416</v>
      </c>
      <c r="D372" s="37" t="s">
        <v>1417</v>
      </c>
      <c r="E372" s="26" t="s">
        <v>1452</v>
      </c>
      <c r="F372" s="104" t="s">
        <v>1455</v>
      </c>
      <c r="G372" s="17" t="s">
        <v>1456</v>
      </c>
      <c r="H372" s="18" t="s">
        <v>1457</v>
      </c>
      <c r="I372" s="17" t="s">
        <v>1458</v>
      </c>
      <c r="J372" s="16" t="s">
        <v>1459</v>
      </c>
      <c r="K372" s="17" t="s">
        <v>29</v>
      </c>
      <c r="L372" s="17" t="s">
        <v>229</v>
      </c>
      <c r="M372" s="26">
        <v>100</v>
      </c>
      <c r="N372" s="26">
        <v>25</v>
      </c>
      <c r="O372" s="26">
        <v>25</v>
      </c>
      <c r="P372" s="36">
        <v>25</v>
      </c>
      <c r="Q372" s="26">
        <v>25</v>
      </c>
      <c r="R372" s="13" t="s">
        <v>1385</v>
      </c>
      <c r="S372" s="17" t="s">
        <v>1386</v>
      </c>
      <c r="T372" s="21">
        <f>+N372</f>
        <v>25</v>
      </c>
    </row>
    <row r="373" spans="1:20" s="10" customFormat="1" ht="67.5" customHeight="1" x14ac:dyDescent="0.2">
      <c r="A373" s="11">
        <v>3</v>
      </c>
      <c r="B373" s="37" t="s">
        <v>1415</v>
      </c>
      <c r="C373" s="36" t="s">
        <v>1416</v>
      </c>
      <c r="D373" s="37" t="s">
        <v>1417</v>
      </c>
      <c r="E373" s="26" t="s">
        <v>1452</v>
      </c>
      <c r="F373" s="105"/>
      <c r="G373" s="17" t="s">
        <v>1456</v>
      </c>
      <c r="H373" s="18" t="s">
        <v>1457</v>
      </c>
      <c r="I373" s="17" t="s">
        <v>1460</v>
      </c>
      <c r="J373" s="16" t="s">
        <v>1461</v>
      </c>
      <c r="K373" s="17" t="s">
        <v>29</v>
      </c>
      <c r="L373" s="17" t="s">
        <v>229</v>
      </c>
      <c r="M373" s="26">
        <v>1</v>
      </c>
      <c r="N373" s="26">
        <v>0</v>
      </c>
      <c r="O373" s="26">
        <v>0</v>
      </c>
      <c r="P373" s="36">
        <v>1</v>
      </c>
      <c r="Q373" s="26">
        <v>0</v>
      </c>
      <c r="R373" s="13" t="s">
        <v>1385</v>
      </c>
      <c r="S373" s="17" t="s">
        <v>1386</v>
      </c>
      <c r="T373" s="21">
        <f>+N373</f>
        <v>0</v>
      </c>
    </row>
    <row r="374" spans="1:20" s="10" customFormat="1" ht="78.75" customHeight="1" x14ac:dyDescent="0.2">
      <c r="A374" s="11">
        <v>3</v>
      </c>
      <c r="B374" s="37" t="s">
        <v>1415</v>
      </c>
      <c r="C374" s="36" t="s">
        <v>1416</v>
      </c>
      <c r="D374" s="37" t="s">
        <v>1417</v>
      </c>
      <c r="E374" s="26" t="s">
        <v>1452</v>
      </c>
      <c r="F374" s="105"/>
      <c r="G374" s="17" t="s">
        <v>1456</v>
      </c>
      <c r="H374" s="18" t="s">
        <v>1457</v>
      </c>
      <c r="I374" s="17" t="s">
        <v>1462</v>
      </c>
      <c r="J374" s="16" t="s">
        <v>1463</v>
      </c>
      <c r="K374" s="17" t="s">
        <v>29</v>
      </c>
      <c r="L374" s="17" t="s">
        <v>229</v>
      </c>
      <c r="M374" s="26">
        <v>100</v>
      </c>
      <c r="N374" s="26">
        <v>25</v>
      </c>
      <c r="O374" s="26">
        <v>25</v>
      </c>
      <c r="P374" s="26">
        <v>25</v>
      </c>
      <c r="Q374" s="26">
        <v>25</v>
      </c>
      <c r="R374" s="13" t="s">
        <v>1385</v>
      </c>
      <c r="S374" s="17" t="s">
        <v>1386</v>
      </c>
      <c r="T374" s="21">
        <f>+N374</f>
        <v>25</v>
      </c>
    </row>
    <row r="375" spans="1:20" s="10" customFormat="1" ht="45" customHeight="1" x14ac:dyDescent="0.2">
      <c r="A375" s="11">
        <v>3</v>
      </c>
      <c r="B375" s="37" t="s">
        <v>1415</v>
      </c>
      <c r="C375" s="36" t="s">
        <v>1416</v>
      </c>
      <c r="D375" s="37" t="s">
        <v>1417</v>
      </c>
      <c r="E375" s="26" t="s">
        <v>1452</v>
      </c>
      <c r="F375" s="105"/>
      <c r="G375" s="17" t="s">
        <v>1456</v>
      </c>
      <c r="H375" s="18" t="s">
        <v>1457</v>
      </c>
      <c r="I375" s="17" t="s">
        <v>1464</v>
      </c>
      <c r="J375" s="16" t="s">
        <v>1465</v>
      </c>
      <c r="K375" s="17" t="s">
        <v>29</v>
      </c>
      <c r="L375" s="17" t="s">
        <v>229</v>
      </c>
      <c r="M375" s="26">
        <v>4</v>
      </c>
      <c r="N375" s="26">
        <v>1</v>
      </c>
      <c r="O375" s="26">
        <v>1</v>
      </c>
      <c r="P375" s="36">
        <v>1</v>
      </c>
      <c r="Q375" s="26">
        <v>1</v>
      </c>
      <c r="R375" s="13" t="s">
        <v>1385</v>
      </c>
      <c r="S375" s="17" t="s">
        <v>1386</v>
      </c>
      <c r="T375" s="21">
        <f>+N375</f>
        <v>1</v>
      </c>
    </row>
    <row r="376" spans="1:20" s="10" customFormat="1" ht="78.75" customHeight="1" x14ac:dyDescent="0.2">
      <c r="A376" s="11">
        <v>3</v>
      </c>
      <c r="B376" s="37" t="s">
        <v>1415</v>
      </c>
      <c r="C376" s="36" t="s">
        <v>1466</v>
      </c>
      <c r="D376" s="37" t="s">
        <v>1467</v>
      </c>
      <c r="E376" s="26" t="s">
        <v>1452</v>
      </c>
      <c r="F376" s="18" t="s">
        <v>1468</v>
      </c>
      <c r="G376" s="17" t="s">
        <v>1469</v>
      </c>
      <c r="H376" s="18" t="s">
        <v>1470</v>
      </c>
      <c r="I376" s="17" t="s">
        <v>1471</v>
      </c>
      <c r="J376" s="16" t="s">
        <v>1472</v>
      </c>
      <c r="K376" s="17" t="s">
        <v>29</v>
      </c>
      <c r="L376" s="17" t="s">
        <v>229</v>
      </c>
      <c r="M376" s="26">
        <v>112</v>
      </c>
      <c r="N376" s="26">
        <v>0</v>
      </c>
      <c r="O376" s="26">
        <v>0</v>
      </c>
      <c r="P376" s="36">
        <v>56</v>
      </c>
      <c r="Q376" s="26">
        <v>56</v>
      </c>
      <c r="R376" s="19" t="s">
        <v>1473</v>
      </c>
      <c r="S376" s="17" t="s">
        <v>325</v>
      </c>
      <c r="T376" s="21">
        <v>0</v>
      </c>
    </row>
    <row r="377" spans="1:20" s="10" customFormat="1" ht="67.5" customHeight="1" x14ac:dyDescent="0.2">
      <c r="A377" s="11">
        <v>3</v>
      </c>
      <c r="B377" s="37" t="s">
        <v>1415</v>
      </c>
      <c r="C377" s="36" t="s">
        <v>1466</v>
      </c>
      <c r="D377" s="37" t="s">
        <v>1467</v>
      </c>
      <c r="E377" s="26" t="s">
        <v>1475</v>
      </c>
      <c r="F377" s="18" t="s">
        <v>1476</v>
      </c>
      <c r="G377" s="17" t="s">
        <v>1477</v>
      </c>
      <c r="H377" s="18" t="s">
        <v>1478</v>
      </c>
      <c r="I377" s="17" t="s">
        <v>1479</v>
      </c>
      <c r="J377" s="16" t="s">
        <v>1480</v>
      </c>
      <c r="K377" s="17" t="s">
        <v>29</v>
      </c>
      <c r="L377" s="17" t="s">
        <v>229</v>
      </c>
      <c r="M377" s="26">
        <v>50</v>
      </c>
      <c r="N377" s="26">
        <v>0</v>
      </c>
      <c r="O377" s="26">
        <v>0</v>
      </c>
      <c r="P377" s="36">
        <v>50</v>
      </c>
      <c r="Q377" s="26">
        <v>0</v>
      </c>
      <c r="R377" s="19" t="s">
        <v>1473</v>
      </c>
      <c r="S377" s="17" t="s">
        <v>325</v>
      </c>
      <c r="T377" s="21">
        <v>0</v>
      </c>
    </row>
    <row r="378" spans="1:20" s="10" customFormat="1" ht="57.75" customHeight="1" x14ac:dyDescent="0.2">
      <c r="A378" s="11">
        <v>3</v>
      </c>
      <c r="B378" s="37" t="s">
        <v>1415</v>
      </c>
      <c r="C378" s="36" t="s">
        <v>1466</v>
      </c>
      <c r="D378" s="37" t="s">
        <v>1467</v>
      </c>
      <c r="E378" s="26" t="s">
        <v>1475</v>
      </c>
      <c r="F378" s="103" t="s">
        <v>1481</v>
      </c>
      <c r="G378" s="17" t="s">
        <v>1482</v>
      </c>
      <c r="H378" s="18" t="s">
        <v>1483</v>
      </c>
      <c r="I378" s="17" t="s">
        <v>1484</v>
      </c>
      <c r="J378" s="16" t="s">
        <v>1485</v>
      </c>
      <c r="K378" s="17" t="s">
        <v>29</v>
      </c>
      <c r="L378" s="17" t="s">
        <v>229</v>
      </c>
      <c r="M378" s="26">
        <v>1</v>
      </c>
      <c r="N378" s="26">
        <v>0</v>
      </c>
      <c r="O378" s="26">
        <v>0</v>
      </c>
      <c r="P378" s="36">
        <v>1</v>
      </c>
      <c r="Q378" s="26">
        <v>0</v>
      </c>
      <c r="R378" s="19" t="s">
        <v>1473</v>
      </c>
      <c r="S378" s="17" t="s">
        <v>325</v>
      </c>
      <c r="T378" s="21">
        <v>0</v>
      </c>
    </row>
    <row r="379" spans="1:20" s="10" customFormat="1" ht="33" customHeight="1" x14ac:dyDescent="0.2">
      <c r="A379" s="11">
        <v>3</v>
      </c>
      <c r="B379" s="37" t="s">
        <v>1415</v>
      </c>
      <c r="C379" s="36" t="s">
        <v>1466</v>
      </c>
      <c r="D379" s="37" t="s">
        <v>1467</v>
      </c>
      <c r="E379" s="26" t="s">
        <v>1475</v>
      </c>
      <c r="F379" s="103"/>
      <c r="G379" s="17" t="s">
        <v>1482</v>
      </c>
      <c r="H379" s="18" t="s">
        <v>1483</v>
      </c>
      <c r="I379" s="17" t="s">
        <v>1486</v>
      </c>
      <c r="J379" s="16" t="s">
        <v>1487</v>
      </c>
      <c r="K379" s="17" t="s">
        <v>29</v>
      </c>
      <c r="L379" s="17" t="s">
        <v>229</v>
      </c>
      <c r="M379" s="26">
        <v>1</v>
      </c>
      <c r="N379" s="26">
        <v>0</v>
      </c>
      <c r="O379" s="26">
        <v>0</v>
      </c>
      <c r="P379" s="36">
        <v>0.5</v>
      </c>
      <c r="Q379" s="26">
        <v>0.5</v>
      </c>
      <c r="R379" s="19" t="s">
        <v>1473</v>
      </c>
      <c r="S379" s="17" t="s">
        <v>325</v>
      </c>
      <c r="T379" s="21">
        <v>0</v>
      </c>
    </row>
    <row r="380" spans="1:20" s="10" customFormat="1" ht="48.75" customHeight="1" x14ac:dyDescent="0.2">
      <c r="A380" s="11">
        <v>3</v>
      </c>
      <c r="B380" s="37" t="s">
        <v>1415</v>
      </c>
      <c r="C380" s="13" t="s">
        <v>1488</v>
      </c>
      <c r="D380" s="12" t="s">
        <v>1489</v>
      </c>
      <c r="E380" s="26" t="s">
        <v>1490</v>
      </c>
      <c r="F380" s="104" t="s">
        <v>1491</v>
      </c>
      <c r="G380" s="17" t="s">
        <v>1492</v>
      </c>
      <c r="H380" s="18" t="s">
        <v>1493</v>
      </c>
      <c r="I380" s="17" t="s">
        <v>1494</v>
      </c>
      <c r="J380" s="16" t="s">
        <v>1495</v>
      </c>
      <c r="K380" s="17" t="s">
        <v>29</v>
      </c>
      <c r="L380" s="13">
        <v>23</v>
      </c>
      <c r="M380" s="26">
        <v>45</v>
      </c>
      <c r="N380" s="26">
        <v>10</v>
      </c>
      <c r="O380" s="26">
        <v>5</v>
      </c>
      <c r="P380" s="36">
        <v>15</v>
      </c>
      <c r="Q380" s="26">
        <v>15</v>
      </c>
      <c r="R380" s="19" t="s">
        <v>1473</v>
      </c>
      <c r="S380" s="17" t="s">
        <v>1474</v>
      </c>
      <c r="T380" s="21">
        <v>10</v>
      </c>
    </row>
    <row r="381" spans="1:20" s="10" customFormat="1" ht="42.75" customHeight="1" x14ac:dyDescent="0.2">
      <c r="A381" s="11">
        <v>3</v>
      </c>
      <c r="B381" s="37" t="s">
        <v>1415</v>
      </c>
      <c r="C381" s="13" t="s">
        <v>1488</v>
      </c>
      <c r="D381" s="12" t="s">
        <v>1489</v>
      </c>
      <c r="E381" s="26" t="s">
        <v>1490</v>
      </c>
      <c r="F381" s="105"/>
      <c r="G381" s="17" t="s">
        <v>1492</v>
      </c>
      <c r="H381" s="18" t="s">
        <v>1493</v>
      </c>
      <c r="I381" s="17" t="s">
        <v>1496</v>
      </c>
      <c r="J381" s="16" t="s">
        <v>1497</v>
      </c>
      <c r="K381" s="17" t="s">
        <v>29</v>
      </c>
      <c r="L381" s="13">
        <v>241</v>
      </c>
      <c r="M381" s="26">
        <v>100</v>
      </c>
      <c r="N381" s="26">
        <v>25</v>
      </c>
      <c r="O381" s="26">
        <v>25</v>
      </c>
      <c r="P381" s="36">
        <v>25</v>
      </c>
      <c r="Q381" s="26">
        <v>25</v>
      </c>
      <c r="R381" s="19" t="s">
        <v>1473</v>
      </c>
      <c r="S381" s="17" t="s">
        <v>1474</v>
      </c>
      <c r="T381" s="21">
        <v>25</v>
      </c>
    </row>
    <row r="382" spans="1:20" s="10" customFormat="1" ht="33.75" customHeight="1" x14ac:dyDescent="0.2">
      <c r="A382" s="11">
        <v>3</v>
      </c>
      <c r="B382" s="37" t="s">
        <v>1415</v>
      </c>
      <c r="C382" s="13" t="s">
        <v>1488</v>
      </c>
      <c r="D382" s="12" t="s">
        <v>1489</v>
      </c>
      <c r="E382" s="26" t="s">
        <v>1490</v>
      </c>
      <c r="F382" s="106"/>
      <c r="G382" s="17" t="s">
        <v>1492</v>
      </c>
      <c r="H382" s="18" t="s">
        <v>1493</v>
      </c>
      <c r="I382" s="17" t="s">
        <v>1498</v>
      </c>
      <c r="J382" s="16" t="s">
        <v>1499</v>
      </c>
      <c r="K382" s="17" t="s">
        <v>29</v>
      </c>
      <c r="L382" s="13">
        <v>2</v>
      </c>
      <c r="M382" s="26">
        <v>34</v>
      </c>
      <c r="N382" s="26">
        <v>9</v>
      </c>
      <c r="O382" s="26">
        <v>11</v>
      </c>
      <c r="P382" s="36">
        <v>11</v>
      </c>
      <c r="Q382" s="26">
        <v>11</v>
      </c>
      <c r="R382" s="19" t="s">
        <v>1473</v>
      </c>
      <c r="S382" s="17" t="s">
        <v>1474</v>
      </c>
      <c r="T382" s="21">
        <v>9</v>
      </c>
    </row>
    <row r="383" spans="1:20" s="10" customFormat="1" ht="30" customHeight="1" x14ac:dyDescent="0.2">
      <c r="A383" s="11">
        <v>3</v>
      </c>
      <c r="B383" s="37" t="s">
        <v>1415</v>
      </c>
      <c r="C383" s="13" t="s">
        <v>1488</v>
      </c>
      <c r="D383" s="12" t="s">
        <v>1489</v>
      </c>
      <c r="E383" s="17" t="s">
        <v>1500</v>
      </c>
      <c r="F383" s="104" t="s">
        <v>1501</v>
      </c>
      <c r="G383" s="17" t="s">
        <v>1502</v>
      </c>
      <c r="H383" s="18" t="s">
        <v>1503</v>
      </c>
      <c r="I383" s="17" t="s">
        <v>1504</v>
      </c>
      <c r="J383" s="16" t="s">
        <v>1505</v>
      </c>
      <c r="K383" s="17" t="s">
        <v>29</v>
      </c>
      <c r="L383" s="13">
        <v>0</v>
      </c>
      <c r="M383" s="26">
        <v>1</v>
      </c>
      <c r="N383" s="26">
        <v>1</v>
      </c>
      <c r="O383" s="26">
        <v>0</v>
      </c>
      <c r="P383" s="36">
        <v>0</v>
      </c>
      <c r="Q383" s="26">
        <v>0</v>
      </c>
      <c r="R383" s="19" t="s">
        <v>1473</v>
      </c>
      <c r="S383" s="17" t="s">
        <v>325</v>
      </c>
      <c r="T383" s="21">
        <v>1</v>
      </c>
    </row>
    <row r="384" spans="1:20" s="10" customFormat="1" ht="51.75" customHeight="1" x14ac:dyDescent="0.2">
      <c r="A384" s="11">
        <v>3</v>
      </c>
      <c r="B384" s="37" t="s">
        <v>1415</v>
      </c>
      <c r="C384" s="13" t="s">
        <v>1488</v>
      </c>
      <c r="D384" s="12" t="s">
        <v>1489</v>
      </c>
      <c r="E384" s="17" t="s">
        <v>1500</v>
      </c>
      <c r="F384" s="106"/>
      <c r="G384" s="17" t="s">
        <v>1502</v>
      </c>
      <c r="H384" s="18" t="s">
        <v>1503</v>
      </c>
      <c r="I384" s="17" t="s">
        <v>1506</v>
      </c>
      <c r="J384" s="16" t="s">
        <v>1507</v>
      </c>
      <c r="K384" s="17" t="s">
        <v>29</v>
      </c>
      <c r="L384" s="13">
        <v>0</v>
      </c>
      <c r="M384" s="26">
        <v>100</v>
      </c>
      <c r="N384" s="26">
        <v>30</v>
      </c>
      <c r="O384" s="26">
        <v>70</v>
      </c>
      <c r="P384" s="36">
        <v>0</v>
      </c>
      <c r="Q384" s="26">
        <v>0</v>
      </c>
      <c r="R384" s="19" t="s">
        <v>1473</v>
      </c>
      <c r="S384" s="17" t="s">
        <v>325</v>
      </c>
      <c r="T384" s="21">
        <v>30</v>
      </c>
    </row>
    <row r="385" spans="1:20" s="10" customFormat="1" ht="48" customHeight="1" x14ac:dyDescent="0.2">
      <c r="A385" s="11">
        <v>3</v>
      </c>
      <c r="B385" s="37" t="s">
        <v>1415</v>
      </c>
      <c r="C385" s="13" t="s">
        <v>1508</v>
      </c>
      <c r="D385" s="12" t="s">
        <v>1509</v>
      </c>
      <c r="E385" s="17" t="s">
        <v>1510</v>
      </c>
      <c r="F385" s="103" t="s">
        <v>1511</v>
      </c>
      <c r="G385" s="17" t="s">
        <v>1512</v>
      </c>
      <c r="H385" s="18" t="s">
        <v>1513</v>
      </c>
      <c r="I385" s="17" t="s">
        <v>1514</v>
      </c>
      <c r="J385" s="16" t="s">
        <v>1515</v>
      </c>
      <c r="K385" s="17" t="s">
        <v>29</v>
      </c>
      <c r="L385" s="13">
        <v>0</v>
      </c>
      <c r="M385" s="26">
        <v>4</v>
      </c>
      <c r="N385" s="26">
        <v>1</v>
      </c>
      <c r="O385" s="26">
        <v>3</v>
      </c>
      <c r="P385" s="36">
        <v>0</v>
      </c>
      <c r="Q385" s="26">
        <v>0</v>
      </c>
      <c r="R385" s="19" t="s">
        <v>1473</v>
      </c>
      <c r="S385" s="17" t="s">
        <v>1474</v>
      </c>
      <c r="T385" s="21">
        <v>1</v>
      </c>
    </row>
    <row r="386" spans="1:20" s="10" customFormat="1" ht="48" customHeight="1" x14ac:dyDescent="0.2">
      <c r="A386" s="11">
        <v>3</v>
      </c>
      <c r="B386" s="37" t="s">
        <v>1415</v>
      </c>
      <c r="C386" s="13" t="s">
        <v>1508</v>
      </c>
      <c r="D386" s="12" t="s">
        <v>1509</v>
      </c>
      <c r="E386" s="17" t="s">
        <v>1510</v>
      </c>
      <c r="F386" s="103"/>
      <c r="G386" s="17" t="s">
        <v>1512</v>
      </c>
      <c r="H386" s="18" t="s">
        <v>1513</v>
      </c>
      <c r="I386" s="17" t="s">
        <v>1516</v>
      </c>
      <c r="J386" s="16" t="s">
        <v>1516</v>
      </c>
      <c r="K386" s="17" t="s">
        <v>29</v>
      </c>
      <c r="L386" s="13">
        <v>0</v>
      </c>
      <c r="M386" s="26">
        <v>1</v>
      </c>
      <c r="N386" s="26">
        <v>0</v>
      </c>
      <c r="O386" s="26">
        <v>0</v>
      </c>
      <c r="P386" s="36">
        <v>1</v>
      </c>
      <c r="Q386" s="26">
        <v>0</v>
      </c>
      <c r="R386" s="19" t="s">
        <v>1473</v>
      </c>
      <c r="S386" s="17" t="s">
        <v>1474</v>
      </c>
      <c r="T386" s="21">
        <v>0</v>
      </c>
    </row>
    <row r="387" spans="1:20" s="10" customFormat="1" ht="50.25" customHeight="1" x14ac:dyDescent="0.2">
      <c r="A387" s="11">
        <v>3</v>
      </c>
      <c r="B387" s="37" t="s">
        <v>1415</v>
      </c>
      <c r="C387" s="13" t="s">
        <v>1508</v>
      </c>
      <c r="D387" s="12" t="s">
        <v>1509</v>
      </c>
      <c r="E387" s="17" t="s">
        <v>1510</v>
      </c>
      <c r="F387" s="103"/>
      <c r="G387" s="17" t="s">
        <v>1512</v>
      </c>
      <c r="H387" s="18" t="s">
        <v>1513</v>
      </c>
      <c r="I387" s="17" t="s">
        <v>1517</v>
      </c>
      <c r="J387" s="16" t="s">
        <v>1517</v>
      </c>
      <c r="K387" s="17" t="s">
        <v>29</v>
      </c>
      <c r="L387" s="13">
        <v>0</v>
      </c>
      <c r="M387" s="26">
        <v>1</v>
      </c>
      <c r="N387" s="26">
        <v>0</v>
      </c>
      <c r="O387" s="26">
        <v>0</v>
      </c>
      <c r="P387" s="36">
        <v>1</v>
      </c>
      <c r="Q387" s="26">
        <v>0</v>
      </c>
      <c r="R387" s="19" t="s">
        <v>1473</v>
      </c>
      <c r="S387" s="17" t="s">
        <v>1474</v>
      </c>
      <c r="T387" s="21">
        <v>0</v>
      </c>
    </row>
    <row r="388" spans="1:20" s="10" customFormat="1" ht="50.25" customHeight="1" x14ac:dyDescent="0.2">
      <c r="A388" s="11">
        <v>3</v>
      </c>
      <c r="B388" s="37" t="s">
        <v>1415</v>
      </c>
      <c r="C388" s="13" t="s">
        <v>1508</v>
      </c>
      <c r="D388" s="12" t="s">
        <v>1509</v>
      </c>
      <c r="E388" s="17" t="s">
        <v>1510</v>
      </c>
      <c r="F388" s="103"/>
      <c r="G388" s="17" t="s">
        <v>1512</v>
      </c>
      <c r="H388" s="18" t="s">
        <v>1513</v>
      </c>
      <c r="I388" s="17" t="s">
        <v>1518</v>
      </c>
      <c r="J388" s="16" t="s">
        <v>1519</v>
      </c>
      <c r="K388" s="17" t="s">
        <v>29</v>
      </c>
      <c r="L388" s="13">
        <v>0</v>
      </c>
      <c r="M388" s="26">
        <v>2</v>
      </c>
      <c r="N388" s="26">
        <v>0</v>
      </c>
      <c r="O388" s="26">
        <v>0</v>
      </c>
      <c r="P388" s="36">
        <v>1</v>
      </c>
      <c r="Q388" s="26">
        <v>1</v>
      </c>
      <c r="R388" s="19" t="s">
        <v>1473</v>
      </c>
      <c r="S388" s="17" t="s">
        <v>1474</v>
      </c>
      <c r="T388" s="21">
        <v>0</v>
      </c>
    </row>
    <row r="389" spans="1:20" s="10" customFormat="1" ht="50.25" customHeight="1" x14ac:dyDescent="0.2">
      <c r="A389" s="11">
        <v>3</v>
      </c>
      <c r="B389" s="37" t="s">
        <v>1415</v>
      </c>
      <c r="C389" s="13" t="s">
        <v>1508</v>
      </c>
      <c r="D389" s="12" t="s">
        <v>1509</v>
      </c>
      <c r="E389" s="17" t="s">
        <v>1510</v>
      </c>
      <c r="F389" s="103"/>
      <c r="G389" s="17" t="s">
        <v>1512</v>
      </c>
      <c r="H389" s="18" t="s">
        <v>1513</v>
      </c>
      <c r="I389" s="17" t="s">
        <v>1520</v>
      </c>
      <c r="J389" s="16" t="s">
        <v>1521</v>
      </c>
      <c r="K389" s="17" t="s">
        <v>29</v>
      </c>
      <c r="L389" s="13">
        <v>0</v>
      </c>
      <c r="M389" s="26">
        <v>2</v>
      </c>
      <c r="N389" s="26">
        <v>0</v>
      </c>
      <c r="O389" s="26">
        <v>0</v>
      </c>
      <c r="P389" s="36">
        <v>1</v>
      </c>
      <c r="Q389" s="26">
        <v>1</v>
      </c>
      <c r="R389" s="19" t="s">
        <v>1473</v>
      </c>
      <c r="S389" s="17" t="s">
        <v>1474</v>
      </c>
      <c r="T389" s="21">
        <v>0</v>
      </c>
    </row>
    <row r="390" spans="1:20" s="10" customFormat="1" ht="42.75" customHeight="1" x14ac:dyDescent="0.2">
      <c r="A390" s="11">
        <v>3</v>
      </c>
      <c r="B390" s="37" t="s">
        <v>1415</v>
      </c>
      <c r="C390" s="13" t="s">
        <v>1508</v>
      </c>
      <c r="D390" s="12" t="s">
        <v>1509</v>
      </c>
      <c r="E390" s="17" t="s">
        <v>1522</v>
      </c>
      <c r="F390" s="17" t="s">
        <v>1523</v>
      </c>
      <c r="G390" s="17" t="s">
        <v>1524</v>
      </c>
      <c r="H390" s="18" t="s">
        <v>1525</v>
      </c>
      <c r="I390" s="17" t="s">
        <v>1526</v>
      </c>
      <c r="J390" s="16" t="s">
        <v>1526</v>
      </c>
      <c r="K390" s="17" t="s">
        <v>29</v>
      </c>
      <c r="L390" s="13">
        <v>0</v>
      </c>
      <c r="M390" s="26">
        <v>1</v>
      </c>
      <c r="N390" s="26">
        <v>0</v>
      </c>
      <c r="O390" s="26">
        <v>0</v>
      </c>
      <c r="P390" s="36">
        <v>1</v>
      </c>
      <c r="Q390" s="26">
        <v>0</v>
      </c>
      <c r="R390" s="19" t="s">
        <v>1473</v>
      </c>
      <c r="S390" s="17" t="s">
        <v>1474</v>
      </c>
      <c r="T390" s="21">
        <v>0</v>
      </c>
    </row>
    <row r="391" spans="1:20" s="10" customFormat="1" ht="55.5" customHeight="1" x14ac:dyDescent="0.2">
      <c r="A391" s="11">
        <v>3</v>
      </c>
      <c r="B391" s="37" t="s">
        <v>1415</v>
      </c>
      <c r="C391" s="13" t="s">
        <v>1508</v>
      </c>
      <c r="D391" s="12" t="s">
        <v>1509</v>
      </c>
      <c r="E391" s="17" t="s">
        <v>1527</v>
      </c>
      <c r="F391" s="17" t="s">
        <v>1528</v>
      </c>
      <c r="G391" s="17" t="s">
        <v>1529</v>
      </c>
      <c r="H391" s="18" t="s">
        <v>1530</v>
      </c>
      <c r="I391" s="17" t="s">
        <v>1531</v>
      </c>
      <c r="J391" s="16" t="s">
        <v>1531</v>
      </c>
      <c r="K391" s="17" t="s">
        <v>29</v>
      </c>
      <c r="L391" s="13">
        <v>0</v>
      </c>
      <c r="M391" s="26">
        <v>1</v>
      </c>
      <c r="N391" s="26">
        <v>0</v>
      </c>
      <c r="O391" s="26">
        <v>0</v>
      </c>
      <c r="P391" s="36">
        <v>1</v>
      </c>
      <c r="Q391" s="26">
        <v>0</v>
      </c>
      <c r="R391" s="19" t="s">
        <v>1473</v>
      </c>
      <c r="S391" s="17" t="s">
        <v>1474</v>
      </c>
      <c r="T391" s="21">
        <v>0</v>
      </c>
    </row>
    <row r="392" spans="1:20" s="10" customFormat="1" ht="49.5" customHeight="1" x14ac:dyDescent="0.2">
      <c r="A392" s="11">
        <v>3</v>
      </c>
      <c r="B392" s="37" t="s">
        <v>1415</v>
      </c>
      <c r="C392" s="13" t="s">
        <v>1508</v>
      </c>
      <c r="D392" s="12" t="s">
        <v>1509</v>
      </c>
      <c r="E392" s="17" t="s">
        <v>1532</v>
      </c>
      <c r="F392" s="103" t="s">
        <v>1533</v>
      </c>
      <c r="G392" s="17" t="s">
        <v>1534</v>
      </c>
      <c r="H392" s="18" t="s">
        <v>1535</v>
      </c>
      <c r="I392" s="17" t="s">
        <v>1536</v>
      </c>
      <c r="J392" s="16" t="s">
        <v>1536</v>
      </c>
      <c r="K392" s="17" t="s">
        <v>29</v>
      </c>
      <c r="L392" s="13">
        <v>0</v>
      </c>
      <c r="M392" s="26">
        <v>1</v>
      </c>
      <c r="N392" s="26">
        <v>0</v>
      </c>
      <c r="O392" s="26">
        <v>1</v>
      </c>
      <c r="P392" s="36">
        <v>0</v>
      </c>
      <c r="Q392" s="26">
        <v>0</v>
      </c>
      <c r="R392" s="19" t="s">
        <v>1473</v>
      </c>
      <c r="S392" s="17" t="s">
        <v>1474</v>
      </c>
      <c r="T392" s="21">
        <v>0</v>
      </c>
    </row>
    <row r="393" spans="1:20" s="10" customFormat="1" ht="49.5" customHeight="1" x14ac:dyDescent="0.2">
      <c r="A393" s="11">
        <v>3</v>
      </c>
      <c r="B393" s="37" t="s">
        <v>1415</v>
      </c>
      <c r="C393" s="13" t="s">
        <v>1508</v>
      </c>
      <c r="D393" s="12" t="s">
        <v>1509</v>
      </c>
      <c r="E393" s="17" t="s">
        <v>1532</v>
      </c>
      <c r="F393" s="103"/>
      <c r="G393" s="17" t="s">
        <v>1534</v>
      </c>
      <c r="H393" s="18" t="s">
        <v>1535</v>
      </c>
      <c r="I393" s="17" t="s">
        <v>1537</v>
      </c>
      <c r="J393" s="16" t="s">
        <v>1537</v>
      </c>
      <c r="K393" s="17" t="s">
        <v>29</v>
      </c>
      <c r="L393" s="13">
        <v>0</v>
      </c>
      <c r="M393" s="26">
        <v>1</v>
      </c>
      <c r="N393" s="26">
        <v>1</v>
      </c>
      <c r="O393" s="26">
        <v>0</v>
      </c>
      <c r="P393" s="36">
        <v>0</v>
      </c>
      <c r="Q393" s="26">
        <v>1</v>
      </c>
      <c r="R393" s="19" t="s">
        <v>1473</v>
      </c>
      <c r="S393" s="17" t="s">
        <v>1474</v>
      </c>
      <c r="T393" s="21">
        <v>1</v>
      </c>
    </row>
    <row r="394" spans="1:20" s="10" customFormat="1" ht="56.25" customHeight="1" x14ac:dyDescent="0.2">
      <c r="A394" s="11">
        <v>3</v>
      </c>
      <c r="B394" s="37" t="s">
        <v>1415</v>
      </c>
      <c r="C394" s="13" t="s">
        <v>1508</v>
      </c>
      <c r="D394" s="12" t="s">
        <v>1509</v>
      </c>
      <c r="E394" s="17" t="s">
        <v>1532</v>
      </c>
      <c r="F394" s="103"/>
      <c r="G394" s="17" t="s">
        <v>1534</v>
      </c>
      <c r="H394" s="18" t="s">
        <v>1535</v>
      </c>
      <c r="I394" s="17" t="s">
        <v>1538</v>
      </c>
      <c r="J394" s="16" t="s">
        <v>1538</v>
      </c>
      <c r="K394" s="17" t="s">
        <v>29</v>
      </c>
      <c r="L394" s="13">
        <v>0</v>
      </c>
      <c r="M394" s="26">
        <v>1</v>
      </c>
      <c r="N394" s="26">
        <v>0</v>
      </c>
      <c r="O394" s="26">
        <v>0</v>
      </c>
      <c r="P394" s="36">
        <v>1</v>
      </c>
      <c r="Q394" s="26">
        <v>0</v>
      </c>
      <c r="R394" s="19" t="s">
        <v>1473</v>
      </c>
      <c r="S394" s="17" t="s">
        <v>1474</v>
      </c>
      <c r="T394" s="21">
        <v>0</v>
      </c>
    </row>
    <row r="395" spans="1:20" s="10" customFormat="1" ht="66" customHeight="1" x14ac:dyDescent="0.2">
      <c r="A395" s="11">
        <v>3</v>
      </c>
      <c r="B395" s="37" t="s">
        <v>1415</v>
      </c>
      <c r="C395" s="13" t="s">
        <v>1508</v>
      </c>
      <c r="D395" s="12" t="s">
        <v>1509</v>
      </c>
      <c r="E395" s="17" t="s">
        <v>1539</v>
      </c>
      <c r="F395" s="17" t="s">
        <v>1540</v>
      </c>
      <c r="G395" s="17" t="s">
        <v>1541</v>
      </c>
      <c r="H395" s="18" t="s">
        <v>1542</v>
      </c>
      <c r="I395" s="17" t="s">
        <v>1543</v>
      </c>
      <c r="J395" s="16" t="s">
        <v>1543</v>
      </c>
      <c r="K395" s="17" t="s">
        <v>29</v>
      </c>
      <c r="L395" s="13">
        <v>0</v>
      </c>
      <c r="M395" s="26">
        <v>1</v>
      </c>
      <c r="N395" s="26">
        <v>1</v>
      </c>
      <c r="O395" s="26">
        <v>0</v>
      </c>
      <c r="P395" s="36">
        <v>0</v>
      </c>
      <c r="Q395" s="26">
        <v>0</v>
      </c>
      <c r="R395" s="19" t="s">
        <v>1473</v>
      </c>
      <c r="S395" s="17" t="s">
        <v>1474</v>
      </c>
      <c r="T395" s="21">
        <v>1</v>
      </c>
    </row>
    <row r="396" spans="1:20" s="10" customFormat="1" ht="54" customHeight="1" x14ac:dyDescent="0.2">
      <c r="A396" s="11">
        <v>3</v>
      </c>
      <c r="B396" s="37" t="s">
        <v>1415</v>
      </c>
      <c r="C396" s="13" t="s">
        <v>1544</v>
      </c>
      <c r="D396" s="12" t="s">
        <v>1545</v>
      </c>
      <c r="E396" s="17" t="s">
        <v>1546</v>
      </c>
      <c r="F396" s="103" t="s">
        <v>1547</v>
      </c>
      <c r="G396" s="17" t="s">
        <v>1548</v>
      </c>
      <c r="H396" s="18" t="s">
        <v>1549</v>
      </c>
      <c r="I396" s="17" t="s">
        <v>1550</v>
      </c>
      <c r="J396" s="16" t="s">
        <v>1550</v>
      </c>
      <c r="K396" s="17" t="s">
        <v>29</v>
      </c>
      <c r="L396" s="13">
        <v>0</v>
      </c>
      <c r="M396" s="26">
        <v>1</v>
      </c>
      <c r="N396" s="26">
        <v>0</v>
      </c>
      <c r="O396" s="26">
        <v>0</v>
      </c>
      <c r="P396" s="36">
        <v>0</v>
      </c>
      <c r="Q396" s="26">
        <v>1</v>
      </c>
      <c r="R396" s="19" t="s">
        <v>1473</v>
      </c>
      <c r="S396" s="17" t="s">
        <v>1474</v>
      </c>
      <c r="T396" s="21">
        <v>0</v>
      </c>
    </row>
    <row r="397" spans="1:20" s="10" customFormat="1" ht="54" customHeight="1" x14ac:dyDescent="0.2">
      <c r="A397" s="11">
        <v>3</v>
      </c>
      <c r="B397" s="37" t="s">
        <v>1415</v>
      </c>
      <c r="C397" s="13" t="s">
        <v>1544</v>
      </c>
      <c r="D397" s="12" t="s">
        <v>1545</v>
      </c>
      <c r="E397" s="17" t="s">
        <v>1546</v>
      </c>
      <c r="F397" s="103"/>
      <c r="G397" s="17" t="s">
        <v>1548</v>
      </c>
      <c r="H397" s="18" t="s">
        <v>1549</v>
      </c>
      <c r="I397" s="17" t="s">
        <v>1551</v>
      </c>
      <c r="J397" s="16" t="s">
        <v>1552</v>
      </c>
      <c r="K397" s="17" t="s">
        <v>29</v>
      </c>
      <c r="L397" s="13">
        <v>0</v>
      </c>
      <c r="M397" s="26">
        <v>5</v>
      </c>
      <c r="N397" s="26">
        <v>1</v>
      </c>
      <c r="O397" s="26">
        <v>0</v>
      </c>
      <c r="P397" s="36">
        <v>4</v>
      </c>
      <c r="Q397" s="26">
        <v>0</v>
      </c>
      <c r="R397" s="19" t="s">
        <v>1473</v>
      </c>
      <c r="S397" s="17" t="s">
        <v>1474</v>
      </c>
      <c r="T397" s="21">
        <v>1</v>
      </c>
    </row>
    <row r="398" spans="1:20" s="10" customFormat="1" ht="91.5" customHeight="1" x14ac:dyDescent="0.2">
      <c r="A398" s="11">
        <v>3</v>
      </c>
      <c r="B398" s="37" t="s">
        <v>1415</v>
      </c>
      <c r="C398" s="13" t="s">
        <v>1544</v>
      </c>
      <c r="D398" s="12" t="s">
        <v>1545</v>
      </c>
      <c r="E398" s="17" t="s">
        <v>1553</v>
      </c>
      <c r="F398" s="18" t="s">
        <v>1554</v>
      </c>
      <c r="G398" s="17" t="s">
        <v>1555</v>
      </c>
      <c r="H398" s="18" t="s">
        <v>1556</v>
      </c>
      <c r="I398" s="17" t="s">
        <v>1557</v>
      </c>
      <c r="J398" s="16" t="s">
        <v>1558</v>
      </c>
      <c r="K398" s="17" t="s">
        <v>29</v>
      </c>
      <c r="L398" s="13">
        <v>0</v>
      </c>
      <c r="M398" s="26">
        <v>5</v>
      </c>
      <c r="N398" s="26">
        <v>1</v>
      </c>
      <c r="O398" s="26">
        <v>0</v>
      </c>
      <c r="P398" s="36">
        <v>2</v>
      </c>
      <c r="Q398" s="26">
        <v>2</v>
      </c>
      <c r="R398" s="19" t="s">
        <v>1473</v>
      </c>
      <c r="S398" s="17" t="s">
        <v>1474</v>
      </c>
      <c r="T398" s="21">
        <v>1</v>
      </c>
    </row>
    <row r="399" spans="1:20" s="10" customFormat="1" ht="45.75" customHeight="1" x14ac:dyDescent="0.2">
      <c r="A399" s="11">
        <v>3</v>
      </c>
      <c r="B399" s="37" t="s">
        <v>1415</v>
      </c>
      <c r="C399" s="13" t="s">
        <v>1559</v>
      </c>
      <c r="D399" s="12" t="s">
        <v>1560</v>
      </c>
      <c r="E399" s="17" t="s">
        <v>1561</v>
      </c>
      <c r="F399" s="103" t="s">
        <v>1562</v>
      </c>
      <c r="G399" s="17" t="s">
        <v>1563</v>
      </c>
      <c r="H399" s="18" t="s">
        <v>1564</v>
      </c>
      <c r="I399" s="17" t="s">
        <v>1565</v>
      </c>
      <c r="J399" s="16" t="s">
        <v>1566</v>
      </c>
      <c r="K399" s="17" t="s">
        <v>29</v>
      </c>
      <c r="L399" s="13">
        <v>0</v>
      </c>
      <c r="M399" s="26">
        <v>1</v>
      </c>
      <c r="N399" s="26">
        <v>0</v>
      </c>
      <c r="O399" s="26">
        <v>0</v>
      </c>
      <c r="P399" s="36">
        <v>0</v>
      </c>
      <c r="Q399" s="26">
        <v>1</v>
      </c>
      <c r="R399" s="19" t="s">
        <v>1473</v>
      </c>
      <c r="S399" s="17" t="s">
        <v>1474</v>
      </c>
      <c r="T399" s="21">
        <v>1</v>
      </c>
    </row>
    <row r="400" spans="1:20" s="10" customFormat="1" ht="45.75" customHeight="1" x14ac:dyDescent="0.2">
      <c r="A400" s="11">
        <v>3</v>
      </c>
      <c r="B400" s="37" t="s">
        <v>1415</v>
      </c>
      <c r="C400" s="13" t="s">
        <v>1559</v>
      </c>
      <c r="D400" s="12" t="s">
        <v>1560</v>
      </c>
      <c r="E400" s="17" t="s">
        <v>1561</v>
      </c>
      <c r="F400" s="103"/>
      <c r="G400" s="17" t="s">
        <v>1563</v>
      </c>
      <c r="H400" s="18" t="s">
        <v>1564</v>
      </c>
      <c r="I400" s="17" t="s">
        <v>1567</v>
      </c>
      <c r="J400" s="16" t="s">
        <v>1568</v>
      </c>
      <c r="K400" s="17" t="s">
        <v>29</v>
      </c>
      <c r="L400" s="13">
        <v>0</v>
      </c>
      <c r="M400" s="26">
        <v>100</v>
      </c>
      <c r="N400" s="26">
        <v>0</v>
      </c>
      <c r="O400" s="26">
        <v>0</v>
      </c>
      <c r="P400" s="36">
        <v>50</v>
      </c>
      <c r="Q400" s="26">
        <v>50</v>
      </c>
      <c r="R400" s="19" t="s">
        <v>1473</v>
      </c>
      <c r="S400" s="17" t="s">
        <v>1474</v>
      </c>
      <c r="T400" s="21">
        <v>0</v>
      </c>
    </row>
    <row r="401" spans="1:20" s="10" customFormat="1" ht="45.75" customHeight="1" x14ac:dyDescent="0.2">
      <c r="A401" s="11">
        <v>3</v>
      </c>
      <c r="B401" s="37" t="s">
        <v>1415</v>
      </c>
      <c r="C401" s="13" t="s">
        <v>1559</v>
      </c>
      <c r="D401" s="12" t="s">
        <v>1560</v>
      </c>
      <c r="E401" s="17" t="s">
        <v>1561</v>
      </c>
      <c r="F401" s="103"/>
      <c r="G401" s="17" t="s">
        <v>1563</v>
      </c>
      <c r="H401" s="18" t="s">
        <v>1564</v>
      </c>
      <c r="I401" s="17" t="s">
        <v>1569</v>
      </c>
      <c r="J401" s="16" t="s">
        <v>1570</v>
      </c>
      <c r="K401" s="17" t="s">
        <v>29</v>
      </c>
      <c r="L401" s="13">
        <v>0</v>
      </c>
      <c r="M401" s="26">
        <v>5</v>
      </c>
      <c r="N401" s="26">
        <v>0</v>
      </c>
      <c r="O401" s="26">
        <v>0</v>
      </c>
      <c r="P401" s="36">
        <v>3</v>
      </c>
      <c r="Q401" s="26">
        <v>2</v>
      </c>
      <c r="R401" s="19" t="s">
        <v>1473</v>
      </c>
      <c r="S401" s="17" t="s">
        <v>1474</v>
      </c>
      <c r="T401" s="21">
        <v>0</v>
      </c>
    </row>
    <row r="402" spans="1:20" s="10" customFormat="1" ht="41.25" customHeight="1" x14ac:dyDescent="0.2">
      <c r="A402" s="11">
        <v>3</v>
      </c>
      <c r="B402" s="37" t="s">
        <v>1415</v>
      </c>
      <c r="C402" s="13" t="s">
        <v>1571</v>
      </c>
      <c r="D402" s="12" t="s">
        <v>1572</v>
      </c>
      <c r="E402" s="17" t="s">
        <v>1573</v>
      </c>
      <c r="F402" s="104" t="s">
        <v>1574</v>
      </c>
      <c r="G402" s="17" t="s">
        <v>1575</v>
      </c>
      <c r="H402" s="18" t="s">
        <v>1576</v>
      </c>
      <c r="I402" s="17" t="s">
        <v>1577</v>
      </c>
      <c r="J402" s="16" t="s">
        <v>1578</v>
      </c>
      <c r="K402" s="17" t="s">
        <v>29</v>
      </c>
      <c r="L402" s="13">
        <v>0</v>
      </c>
      <c r="M402" s="26">
        <v>400</v>
      </c>
      <c r="N402" s="26">
        <v>0</v>
      </c>
      <c r="O402" s="26">
        <v>200</v>
      </c>
      <c r="P402" s="36">
        <v>200</v>
      </c>
      <c r="Q402" s="26">
        <v>0</v>
      </c>
      <c r="R402" s="19" t="s">
        <v>372</v>
      </c>
      <c r="S402" s="17" t="s">
        <v>373</v>
      </c>
      <c r="T402" s="21">
        <v>0</v>
      </c>
    </row>
    <row r="403" spans="1:20" s="10" customFormat="1" ht="41.25" customHeight="1" x14ac:dyDescent="0.2">
      <c r="A403" s="11">
        <v>3</v>
      </c>
      <c r="B403" s="37" t="s">
        <v>1415</v>
      </c>
      <c r="C403" s="13" t="s">
        <v>1571</v>
      </c>
      <c r="D403" s="12" t="s">
        <v>1572</v>
      </c>
      <c r="E403" s="17" t="s">
        <v>1579</v>
      </c>
      <c r="F403" s="106"/>
      <c r="G403" s="17" t="s">
        <v>1575</v>
      </c>
      <c r="H403" s="18" t="s">
        <v>1576</v>
      </c>
      <c r="I403" s="17" t="s">
        <v>1580</v>
      </c>
      <c r="J403" s="16" t="s">
        <v>1581</v>
      </c>
      <c r="K403" s="17" t="s">
        <v>29</v>
      </c>
      <c r="L403" s="13">
        <v>0</v>
      </c>
      <c r="M403" s="26">
        <v>400</v>
      </c>
      <c r="N403" s="26">
        <v>0</v>
      </c>
      <c r="O403" s="26">
        <v>200</v>
      </c>
      <c r="P403" s="26">
        <v>200</v>
      </c>
      <c r="Q403" s="26">
        <v>0</v>
      </c>
      <c r="R403" s="19" t="s">
        <v>372</v>
      </c>
      <c r="S403" s="17" t="s">
        <v>373</v>
      </c>
      <c r="T403" s="21">
        <v>0</v>
      </c>
    </row>
    <row r="404" spans="1:20" s="10" customFormat="1" ht="41.25" customHeight="1" x14ac:dyDescent="0.2">
      <c r="A404" s="11">
        <v>3</v>
      </c>
      <c r="B404" s="37" t="s">
        <v>1415</v>
      </c>
      <c r="C404" s="13" t="s">
        <v>1571</v>
      </c>
      <c r="D404" s="12" t="s">
        <v>1572</v>
      </c>
      <c r="E404" s="17" t="s">
        <v>1582</v>
      </c>
      <c r="F404" s="17" t="s">
        <v>1583</v>
      </c>
      <c r="G404" s="17" t="s">
        <v>1575</v>
      </c>
      <c r="H404" s="18" t="s">
        <v>1576</v>
      </c>
      <c r="I404" s="17" t="s">
        <v>1584</v>
      </c>
      <c r="J404" s="16" t="s">
        <v>1585</v>
      </c>
      <c r="K404" s="17" t="s">
        <v>29</v>
      </c>
      <c r="L404" s="13">
        <v>0</v>
      </c>
      <c r="M404" s="26">
        <v>1</v>
      </c>
      <c r="N404" s="26">
        <v>0</v>
      </c>
      <c r="O404" s="26">
        <v>0</v>
      </c>
      <c r="P404" s="36">
        <v>0</v>
      </c>
      <c r="Q404" s="26">
        <v>1</v>
      </c>
      <c r="R404" s="19" t="s">
        <v>372</v>
      </c>
      <c r="S404" s="17" t="s">
        <v>373</v>
      </c>
      <c r="T404" s="21">
        <v>0</v>
      </c>
    </row>
    <row r="405" spans="1:20" s="10" customFormat="1" ht="45" customHeight="1" x14ac:dyDescent="0.2">
      <c r="A405" s="11">
        <v>3</v>
      </c>
      <c r="B405" s="37" t="s">
        <v>1415</v>
      </c>
      <c r="C405" s="13" t="s">
        <v>1571</v>
      </c>
      <c r="D405" s="12" t="s">
        <v>1572</v>
      </c>
      <c r="E405" s="17" t="s">
        <v>1586</v>
      </c>
      <c r="F405" s="17" t="s">
        <v>1587</v>
      </c>
      <c r="G405" s="17" t="s">
        <v>1588</v>
      </c>
      <c r="H405" s="18" t="s">
        <v>1589</v>
      </c>
      <c r="I405" s="17" t="s">
        <v>1590</v>
      </c>
      <c r="J405" s="16" t="s">
        <v>1591</v>
      </c>
      <c r="K405" s="17" t="s">
        <v>29</v>
      </c>
      <c r="L405" s="13">
        <v>0</v>
      </c>
      <c r="M405" s="26">
        <v>13</v>
      </c>
      <c r="N405" s="26">
        <v>0</v>
      </c>
      <c r="O405" s="26">
        <v>0</v>
      </c>
      <c r="P405" s="36">
        <v>4</v>
      </c>
      <c r="Q405" s="26">
        <v>9</v>
      </c>
      <c r="R405" s="19" t="s">
        <v>372</v>
      </c>
      <c r="S405" s="17" t="s">
        <v>373</v>
      </c>
      <c r="T405" s="21">
        <v>0</v>
      </c>
    </row>
    <row r="406" spans="1:20" s="10" customFormat="1" ht="45" customHeight="1" x14ac:dyDescent="0.2">
      <c r="A406" s="11">
        <v>3</v>
      </c>
      <c r="B406" s="37" t="s">
        <v>1415</v>
      </c>
      <c r="C406" s="13" t="s">
        <v>1571</v>
      </c>
      <c r="D406" s="12" t="s">
        <v>1572</v>
      </c>
      <c r="E406" s="17" t="s">
        <v>1592</v>
      </c>
      <c r="F406" s="17" t="s">
        <v>1593</v>
      </c>
      <c r="G406" s="17" t="s">
        <v>1588</v>
      </c>
      <c r="H406" s="18" t="s">
        <v>1589</v>
      </c>
      <c r="I406" s="17" t="s">
        <v>1593</v>
      </c>
      <c r="J406" s="16" t="s">
        <v>1594</v>
      </c>
      <c r="K406" s="17" t="s">
        <v>29</v>
      </c>
      <c r="L406" s="13">
        <v>0</v>
      </c>
      <c r="M406" s="26">
        <v>1</v>
      </c>
      <c r="N406" s="26">
        <v>0</v>
      </c>
      <c r="O406" s="26">
        <v>0</v>
      </c>
      <c r="P406" s="36">
        <v>1</v>
      </c>
      <c r="Q406" s="26">
        <v>0</v>
      </c>
      <c r="R406" s="19" t="s">
        <v>372</v>
      </c>
      <c r="S406" s="17" t="s">
        <v>373</v>
      </c>
      <c r="T406" s="21">
        <f>+N406</f>
        <v>0</v>
      </c>
    </row>
    <row r="407" spans="1:20" s="10" customFormat="1" ht="42.75" customHeight="1" x14ac:dyDescent="0.2">
      <c r="A407" s="11">
        <v>3</v>
      </c>
      <c r="B407" s="37" t="s">
        <v>1415</v>
      </c>
      <c r="C407" s="13" t="s">
        <v>1571</v>
      </c>
      <c r="D407" s="12" t="s">
        <v>1572</v>
      </c>
      <c r="E407" s="17" t="s">
        <v>1595</v>
      </c>
      <c r="F407" s="17" t="s">
        <v>1596</v>
      </c>
      <c r="G407" s="17" t="s">
        <v>1597</v>
      </c>
      <c r="H407" s="18" t="s">
        <v>1598</v>
      </c>
      <c r="I407" s="17" t="s">
        <v>1599</v>
      </c>
      <c r="J407" s="16" t="s">
        <v>1600</v>
      </c>
      <c r="K407" s="17" t="s">
        <v>29</v>
      </c>
      <c r="L407" s="13">
        <v>0</v>
      </c>
      <c r="M407" s="26">
        <v>5</v>
      </c>
      <c r="N407" s="26">
        <v>2</v>
      </c>
      <c r="O407" s="26">
        <v>2</v>
      </c>
      <c r="P407" s="36">
        <v>1</v>
      </c>
      <c r="Q407" s="26">
        <v>0</v>
      </c>
      <c r="R407" s="19" t="s">
        <v>372</v>
      </c>
      <c r="S407" s="17" t="s">
        <v>373</v>
      </c>
      <c r="T407" s="21">
        <v>5</v>
      </c>
    </row>
    <row r="408" spans="1:20" s="10" customFormat="1" ht="46.5" customHeight="1" x14ac:dyDescent="0.2">
      <c r="A408" s="11">
        <v>3</v>
      </c>
      <c r="B408" s="37" t="s">
        <v>1415</v>
      </c>
      <c r="C408" s="13" t="s">
        <v>1571</v>
      </c>
      <c r="D408" s="12" t="s">
        <v>1572</v>
      </c>
      <c r="E408" s="17" t="s">
        <v>1601</v>
      </c>
      <c r="F408" s="17" t="s">
        <v>1602</v>
      </c>
      <c r="G408" s="17" t="s">
        <v>1603</v>
      </c>
      <c r="H408" s="18" t="s">
        <v>1604</v>
      </c>
      <c r="I408" s="17" t="s">
        <v>1605</v>
      </c>
      <c r="J408" s="16" t="s">
        <v>1606</v>
      </c>
      <c r="K408" s="17" t="s">
        <v>29</v>
      </c>
      <c r="L408" s="13">
        <v>0</v>
      </c>
      <c r="M408" s="26">
        <v>50</v>
      </c>
      <c r="N408" s="26">
        <v>0</v>
      </c>
      <c r="O408" s="26">
        <v>0</v>
      </c>
      <c r="P408" s="36">
        <v>50</v>
      </c>
      <c r="Q408" s="26">
        <v>0</v>
      </c>
      <c r="R408" s="19" t="s">
        <v>372</v>
      </c>
      <c r="S408" s="17" t="s">
        <v>373</v>
      </c>
      <c r="T408" s="21">
        <v>50</v>
      </c>
    </row>
    <row r="409" spans="1:20" s="10" customFormat="1" ht="46.5" customHeight="1" x14ac:dyDescent="0.2">
      <c r="A409" s="23">
        <v>4</v>
      </c>
      <c r="B409" s="12" t="s">
        <v>1607</v>
      </c>
      <c r="C409" s="13" t="s">
        <v>1608</v>
      </c>
      <c r="D409" s="12" t="s">
        <v>1609</v>
      </c>
      <c r="E409" s="13" t="s">
        <v>1610</v>
      </c>
      <c r="F409" s="104" t="s">
        <v>1611</v>
      </c>
      <c r="G409" s="17" t="s">
        <v>1612</v>
      </c>
      <c r="H409" s="18" t="s">
        <v>1613</v>
      </c>
      <c r="I409" s="17" t="s">
        <v>1614</v>
      </c>
      <c r="J409" s="16" t="s">
        <v>1615</v>
      </c>
      <c r="K409" s="17" t="s">
        <v>29</v>
      </c>
      <c r="L409" s="13">
        <v>83</v>
      </c>
      <c r="M409" s="26">
        <v>123</v>
      </c>
      <c r="N409" s="83">
        <v>28</v>
      </c>
      <c r="O409" s="83">
        <v>10</v>
      </c>
      <c r="P409" s="83">
        <v>10</v>
      </c>
      <c r="Q409" s="83">
        <v>10</v>
      </c>
      <c r="R409" s="13" t="s">
        <v>1616</v>
      </c>
      <c r="S409" s="17" t="s">
        <v>1617</v>
      </c>
      <c r="T409" s="21">
        <v>28</v>
      </c>
    </row>
    <row r="410" spans="1:20" s="10" customFormat="1" ht="50.25" customHeight="1" x14ac:dyDescent="0.2">
      <c r="A410" s="23">
        <v>4</v>
      </c>
      <c r="B410" s="12" t="s">
        <v>1607</v>
      </c>
      <c r="C410" s="13" t="s">
        <v>1608</v>
      </c>
      <c r="D410" s="12" t="s">
        <v>1609</v>
      </c>
      <c r="E410" s="13" t="s">
        <v>1610</v>
      </c>
      <c r="F410" s="105"/>
      <c r="G410" s="17" t="s">
        <v>1612</v>
      </c>
      <c r="H410" s="18" t="s">
        <v>1613</v>
      </c>
      <c r="I410" s="17" t="s">
        <v>1618</v>
      </c>
      <c r="J410" s="16" t="s">
        <v>1619</v>
      </c>
      <c r="K410" s="17" t="s">
        <v>29</v>
      </c>
      <c r="L410" s="13">
        <v>674</v>
      </c>
      <c r="M410" s="84">
        <v>150</v>
      </c>
      <c r="N410" s="36">
        <v>14.04</v>
      </c>
      <c r="O410" s="36">
        <v>20</v>
      </c>
      <c r="P410" s="85">
        <v>35</v>
      </c>
      <c r="Q410" s="84">
        <v>81</v>
      </c>
      <c r="R410" s="13" t="s">
        <v>1616</v>
      </c>
      <c r="S410" s="17" t="s">
        <v>1617</v>
      </c>
      <c r="T410" s="21">
        <f>+N410</f>
        <v>14.04</v>
      </c>
    </row>
    <row r="411" spans="1:20" s="10" customFormat="1" ht="50.25" customHeight="1" x14ac:dyDescent="0.2">
      <c r="A411" s="23">
        <v>4</v>
      </c>
      <c r="B411" s="12" t="s">
        <v>1607</v>
      </c>
      <c r="C411" s="13" t="s">
        <v>1608</v>
      </c>
      <c r="D411" s="12" t="s">
        <v>1609</v>
      </c>
      <c r="E411" s="13" t="s">
        <v>1610</v>
      </c>
      <c r="F411" s="106"/>
      <c r="G411" s="17" t="s">
        <v>1612</v>
      </c>
      <c r="H411" s="18" t="s">
        <v>1613</v>
      </c>
      <c r="I411" s="17" t="s">
        <v>1620</v>
      </c>
      <c r="J411" s="16" t="s">
        <v>1621</v>
      </c>
      <c r="K411" s="17" t="s">
        <v>29</v>
      </c>
      <c r="L411" s="13" t="s">
        <v>229</v>
      </c>
      <c r="M411" s="26">
        <v>5</v>
      </c>
      <c r="N411" s="26">
        <v>2</v>
      </c>
      <c r="O411" s="26">
        <v>0</v>
      </c>
      <c r="P411" s="36">
        <v>1</v>
      </c>
      <c r="Q411" s="26">
        <v>2</v>
      </c>
      <c r="R411" s="13" t="s">
        <v>1616</v>
      </c>
      <c r="S411" s="17" t="s">
        <v>1617</v>
      </c>
      <c r="T411" s="21">
        <v>2</v>
      </c>
    </row>
    <row r="412" spans="1:20" s="10" customFormat="1" ht="47.25" customHeight="1" x14ac:dyDescent="0.2">
      <c r="A412" s="23">
        <v>4</v>
      </c>
      <c r="B412" s="12" t="s">
        <v>1607</v>
      </c>
      <c r="C412" s="13" t="s">
        <v>1608</v>
      </c>
      <c r="D412" s="12" t="s">
        <v>1609</v>
      </c>
      <c r="E412" s="13" t="s">
        <v>1622</v>
      </c>
      <c r="F412" s="103" t="s">
        <v>1623</v>
      </c>
      <c r="G412" s="17" t="s">
        <v>1624</v>
      </c>
      <c r="H412" s="18" t="s">
        <v>1625</v>
      </c>
      <c r="I412" s="17" t="s">
        <v>1626</v>
      </c>
      <c r="J412" s="16" t="s">
        <v>1627</v>
      </c>
      <c r="K412" s="17" t="s">
        <v>29</v>
      </c>
      <c r="L412" s="13" t="s">
        <v>229</v>
      </c>
      <c r="M412" s="26">
        <v>1</v>
      </c>
      <c r="N412" s="26">
        <v>0</v>
      </c>
      <c r="O412" s="26">
        <v>0</v>
      </c>
      <c r="P412" s="36">
        <v>1</v>
      </c>
      <c r="Q412" s="26">
        <v>0</v>
      </c>
      <c r="R412" s="13" t="s">
        <v>1616</v>
      </c>
      <c r="S412" s="17" t="s">
        <v>1617</v>
      </c>
      <c r="T412" s="21">
        <f>+N412</f>
        <v>0</v>
      </c>
    </row>
    <row r="413" spans="1:20" s="10" customFormat="1" ht="47.25" customHeight="1" x14ac:dyDescent="0.2">
      <c r="A413" s="23">
        <v>4</v>
      </c>
      <c r="B413" s="12" t="s">
        <v>1607</v>
      </c>
      <c r="C413" s="13" t="s">
        <v>1608</v>
      </c>
      <c r="D413" s="12" t="s">
        <v>1609</v>
      </c>
      <c r="E413" s="13" t="s">
        <v>1622</v>
      </c>
      <c r="F413" s="103"/>
      <c r="G413" s="17" t="s">
        <v>1624</v>
      </c>
      <c r="H413" s="18" t="s">
        <v>1625</v>
      </c>
      <c r="I413" s="17" t="s">
        <v>1628</v>
      </c>
      <c r="J413" s="16" t="s">
        <v>1629</v>
      </c>
      <c r="K413" s="17" t="s">
        <v>29</v>
      </c>
      <c r="L413" s="13" t="s">
        <v>229</v>
      </c>
      <c r="M413" s="26">
        <v>1</v>
      </c>
      <c r="N413" s="26">
        <v>0</v>
      </c>
      <c r="O413" s="26">
        <v>0</v>
      </c>
      <c r="P413" s="36">
        <v>1</v>
      </c>
      <c r="Q413" s="26">
        <v>0</v>
      </c>
      <c r="R413" s="13" t="s">
        <v>1616</v>
      </c>
      <c r="S413" s="17" t="s">
        <v>1617</v>
      </c>
      <c r="T413" s="21">
        <f>+N413</f>
        <v>0</v>
      </c>
    </row>
    <row r="414" spans="1:20" s="10" customFormat="1" ht="71.25" customHeight="1" x14ac:dyDescent="0.2">
      <c r="A414" s="11">
        <v>4</v>
      </c>
      <c r="B414" s="12" t="s">
        <v>1607</v>
      </c>
      <c r="C414" s="13" t="s">
        <v>1608</v>
      </c>
      <c r="D414" s="12" t="s">
        <v>1609</v>
      </c>
      <c r="E414" s="13" t="s">
        <v>1630</v>
      </c>
      <c r="F414" s="104" t="s">
        <v>1631</v>
      </c>
      <c r="G414" s="17" t="s">
        <v>1632</v>
      </c>
      <c r="H414" s="18" t="s">
        <v>1633</v>
      </c>
      <c r="I414" s="17" t="s">
        <v>1634</v>
      </c>
      <c r="J414" s="16" t="s">
        <v>1635</v>
      </c>
      <c r="K414" s="17" t="s">
        <v>29</v>
      </c>
      <c r="L414" s="13" t="s">
        <v>229</v>
      </c>
      <c r="M414" s="26">
        <v>5</v>
      </c>
      <c r="N414" s="26">
        <v>5</v>
      </c>
      <c r="O414" s="26">
        <v>5</v>
      </c>
      <c r="P414" s="36">
        <v>5</v>
      </c>
      <c r="Q414" s="26">
        <v>7</v>
      </c>
      <c r="R414" s="13" t="s">
        <v>1616</v>
      </c>
      <c r="S414" s="17" t="s">
        <v>1617</v>
      </c>
      <c r="T414" s="21">
        <f>+N414</f>
        <v>5</v>
      </c>
    </row>
    <row r="415" spans="1:20" s="10" customFormat="1" ht="71.25" customHeight="1" x14ac:dyDescent="0.2">
      <c r="A415" s="11">
        <v>4</v>
      </c>
      <c r="B415" s="12" t="s">
        <v>1607</v>
      </c>
      <c r="C415" s="13" t="s">
        <v>1608</v>
      </c>
      <c r="D415" s="12" t="s">
        <v>1609</v>
      </c>
      <c r="E415" s="13"/>
      <c r="F415" s="105"/>
      <c r="G415" s="17" t="s">
        <v>1632</v>
      </c>
      <c r="H415" s="18" t="s">
        <v>1633</v>
      </c>
      <c r="I415" s="17" t="s">
        <v>1636</v>
      </c>
      <c r="J415" s="16"/>
      <c r="K415" s="17" t="s">
        <v>29</v>
      </c>
      <c r="L415" s="13">
        <v>0</v>
      </c>
      <c r="M415" s="86">
        <v>2</v>
      </c>
      <c r="N415" s="86">
        <v>0</v>
      </c>
      <c r="O415" s="86">
        <v>0</v>
      </c>
      <c r="P415" s="85">
        <v>1</v>
      </c>
      <c r="Q415" s="86">
        <v>1</v>
      </c>
      <c r="R415" s="13" t="s">
        <v>1616</v>
      </c>
      <c r="S415" s="17" t="s">
        <v>1617</v>
      </c>
      <c r="T415" s="21">
        <v>0</v>
      </c>
    </row>
    <row r="416" spans="1:20" s="10" customFormat="1" ht="71.25" customHeight="1" x14ac:dyDescent="0.2">
      <c r="A416" s="11">
        <v>4</v>
      </c>
      <c r="B416" s="12" t="s">
        <v>1607</v>
      </c>
      <c r="C416" s="13" t="s">
        <v>1608</v>
      </c>
      <c r="D416" s="12" t="s">
        <v>1609</v>
      </c>
      <c r="E416" s="13"/>
      <c r="F416" s="105"/>
      <c r="G416" s="17" t="s">
        <v>1632</v>
      </c>
      <c r="H416" s="18" t="s">
        <v>1633</v>
      </c>
      <c r="I416" s="17" t="s">
        <v>1637</v>
      </c>
      <c r="J416" s="16"/>
      <c r="K416" s="17" t="s">
        <v>29</v>
      </c>
      <c r="L416" s="26">
        <v>10</v>
      </c>
      <c r="M416" s="86">
        <v>10</v>
      </c>
      <c r="N416" s="86">
        <v>1</v>
      </c>
      <c r="O416" s="86">
        <v>2</v>
      </c>
      <c r="P416" s="85">
        <v>5</v>
      </c>
      <c r="Q416" s="86">
        <v>2</v>
      </c>
      <c r="R416" s="13" t="s">
        <v>1616</v>
      </c>
      <c r="S416" s="17" t="s">
        <v>1617</v>
      </c>
      <c r="T416" s="21">
        <v>1</v>
      </c>
    </row>
    <row r="417" spans="1:20" s="10" customFormat="1" ht="71.25" customHeight="1" x14ac:dyDescent="0.2">
      <c r="A417" s="11">
        <v>4</v>
      </c>
      <c r="B417" s="12" t="s">
        <v>1607</v>
      </c>
      <c r="C417" s="13" t="s">
        <v>1608</v>
      </c>
      <c r="D417" s="12" t="s">
        <v>1609</v>
      </c>
      <c r="E417" s="13"/>
      <c r="F417" s="105"/>
      <c r="G417" s="17" t="s">
        <v>1632</v>
      </c>
      <c r="H417" s="18" t="s">
        <v>1633</v>
      </c>
      <c r="I417" s="17" t="s">
        <v>1638</v>
      </c>
      <c r="J417" s="16"/>
      <c r="K417" s="17" t="s">
        <v>29</v>
      </c>
      <c r="L417" s="26">
        <v>0</v>
      </c>
      <c r="M417" s="86">
        <v>6</v>
      </c>
      <c r="N417" s="86">
        <v>2</v>
      </c>
      <c r="O417" s="86">
        <v>2</v>
      </c>
      <c r="P417" s="85">
        <v>1</v>
      </c>
      <c r="Q417" s="86">
        <v>1</v>
      </c>
      <c r="R417" s="13" t="s">
        <v>1616</v>
      </c>
      <c r="S417" s="17" t="s">
        <v>1617</v>
      </c>
      <c r="T417" s="21">
        <v>2</v>
      </c>
    </row>
    <row r="418" spans="1:20" s="10" customFormat="1" ht="71.25" customHeight="1" x14ac:dyDescent="0.2">
      <c r="A418" s="11">
        <v>4</v>
      </c>
      <c r="B418" s="12" t="s">
        <v>1607</v>
      </c>
      <c r="C418" s="13" t="s">
        <v>1608</v>
      </c>
      <c r="D418" s="12" t="s">
        <v>1609</v>
      </c>
      <c r="E418" s="13"/>
      <c r="F418" s="105"/>
      <c r="G418" s="17" t="s">
        <v>1632</v>
      </c>
      <c r="H418" s="18" t="s">
        <v>1633</v>
      </c>
      <c r="I418" s="17" t="s">
        <v>1639</v>
      </c>
      <c r="J418" s="16"/>
      <c r="K418" s="17" t="s">
        <v>29</v>
      </c>
      <c r="L418" s="26">
        <v>0</v>
      </c>
      <c r="M418" s="86">
        <v>1</v>
      </c>
      <c r="N418" s="86">
        <v>0</v>
      </c>
      <c r="O418" s="86">
        <v>0</v>
      </c>
      <c r="P418" s="85">
        <v>1</v>
      </c>
      <c r="Q418" s="86">
        <v>0</v>
      </c>
      <c r="R418" s="13" t="s">
        <v>1616</v>
      </c>
      <c r="S418" s="17" t="s">
        <v>1617</v>
      </c>
      <c r="T418" s="21">
        <v>0</v>
      </c>
    </row>
    <row r="419" spans="1:20" s="10" customFormat="1" ht="71.25" customHeight="1" x14ac:dyDescent="0.2">
      <c r="A419" s="11">
        <v>4</v>
      </c>
      <c r="B419" s="12" t="s">
        <v>1607</v>
      </c>
      <c r="C419" s="13" t="s">
        <v>1608</v>
      </c>
      <c r="D419" s="12" t="s">
        <v>1609</v>
      </c>
      <c r="E419" s="13"/>
      <c r="F419" s="106"/>
      <c r="G419" s="17" t="s">
        <v>1632</v>
      </c>
      <c r="H419" s="18" t="s">
        <v>1633</v>
      </c>
      <c r="I419" s="17" t="s">
        <v>1640</v>
      </c>
      <c r="J419" s="16"/>
      <c r="K419" s="17" t="s">
        <v>29</v>
      </c>
      <c r="L419" s="26">
        <v>0</v>
      </c>
      <c r="M419" s="86">
        <v>6</v>
      </c>
      <c r="N419" s="86">
        <v>2</v>
      </c>
      <c r="O419" s="86">
        <v>2</v>
      </c>
      <c r="P419" s="85">
        <v>1</v>
      </c>
      <c r="Q419" s="86">
        <v>1</v>
      </c>
      <c r="R419" s="13" t="s">
        <v>1616</v>
      </c>
      <c r="S419" s="17" t="s">
        <v>1617</v>
      </c>
      <c r="T419" s="21">
        <v>2</v>
      </c>
    </row>
    <row r="420" spans="1:20" s="10" customFormat="1" ht="42.75" customHeight="1" x14ac:dyDescent="0.2">
      <c r="A420" s="11">
        <v>4</v>
      </c>
      <c r="B420" s="12" t="s">
        <v>1607</v>
      </c>
      <c r="C420" s="13" t="s">
        <v>1641</v>
      </c>
      <c r="D420" s="12" t="s">
        <v>1642</v>
      </c>
      <c r="E420" s="13" t="s">
        <v>1643</v>
      </c>
      <c r="F420" s="104" t="s">
        <v>1644</v>
      </c>
      <c r="G420" s="17" t="s">
        <v>1645</v>
      </c>
      <c r="H420" s="18" t="s">
        <v>1646</v>
      </c>
      <c r="I420" s="17" t="s">
        <v>1647</v>
      </c>
      <c r="J420" s="16" t="s">
        <v>1648</v>
      </c>
      <c r="K420" s="17" t="s">
        <v>29</v>
      </c>
      <c r="L420" s="13">
        <v>0</v>
      </c>
      <c r="M420" s="26">
        <v>10</v>
      </c>
      <c r="N420" s="26">
        <v>5</v>
      </c>
      <c r="O420" s="26">
        <v>5</v>
      </c>
      <c r="P420" s="36">
        <v>0</v>
      </c>
      <c r="Q420" s="26">
        <v>0</v>
      </c>
      <c r="R420" s="13" t="s">
        <v>1616</v>
      </c>
      <c r="S420" s="17" t="s">
        <v>1649</v>
      </c>
      <c r="T420" s="21">
        <v>4</v>
      </c>
    </row>
    <row r="421" spans="1:20" s="10" customFormat="1" ht="51" customHeight="1" x14ac:dyDescent="0.2">
      <c r="A421" s="11">
        <v>4</v>
      </c>
      <c r="B421" s="12" t="s">
        <v>1607</v>
      </c>
      <c r="C421" s="13" t="s">
        <v>1641</v>
      </c>
      <c r="D421" s="12" t="s">
        <v>1642</v>
      </c>
      <c r="E421" s="13" t="s">
        <v>1643</v>
      </c>
      <c r="F421" s="105"/>
      <c r="G421" s="17" t="s">
        <v>1645</v>
      </c>
      <c r="H421" s="18" t="s">
        <v>1646</v>
      </c>
      <c r="I421" s="17" t="s">
        <v>1650</v>
      </c>
      <c r="J421" s="16" t="s">
        <v>1651</v>
      </c>
      <c r="K421" s="17" t="s">
        <v>29</v>
      </c>
      <c r="L421" s="13">
        <v>0</v>
      </c>
      <c r="M421" s="26">
        <v>6</v>
      </c>
      <c r="N421" s="26">
        <v>2</v>
      </c>
      <c r="O421" s="26">
        <v>1</v>
      </c>
      <c r="P421" s="36">
        <v>1</v>
      </c>
      <c r="Q421" s="26">
        <v>2</v>
      </c>
      <c r="R421" s="13" t="s">
        <v>1616</v>
      </c>
      <c r="S421" s="17" t="s">
        <v>1649</v>
      </c>
      <c r="T421" s="21">
        <v>2</v>
      </c>
    </row>
    <row r="422" spans="1:20" s="10" customFormat="1" ht="46.5" customHeight="1" x14ac:dyDescent="0.2">
      <c r="A422" s="11">
        <v>4</v>
      </c>
      <c r="B422" s="12" t="s">
        <v>1607</v>
      </c>
      <c r="C422" s="13" t="s">
        <v>1641</v>
      </c>
      <c r="D422" s="12" t="s">
        <v>1642</v>
      </c>
      <c r="E422" s="13" t="s">
        <v>1643</v>
      </c>
      <c r="F422" s="105"/>
      <c r="G422" s="17" t="s">
        <v>1645</v>
      </c>
      <c r="H422" s="18" t="s">
        <v>1646</v>
      </c>
      <c r="I422" s="17" t="s">
        <v>1652</v>
      </c>
      <c r="J422" s="16" t="s">
        <v>1653</v>
      </c>
      <c r="K422" s="17" t="s">
        <v>29</v>
      </c>
      <c r="L422" s="13">
        <v>0</v>
      </c>
      <c r="M422" s="26">
        <v>6</v>
      </c>
      <c r="N422" s="26">
        <v>2</v>
      </c>
      <c r="O422" s="26">
        <v>2</v>
      </c>
      <c r="P422" s="36">
        <v>2</v>
      </c>
      <c r="Q422" s="26">
        <v>0</v>
      </c>
      <c r="R422" s="13" t="s">
        <v>1616</v>
      </c>
      <c r="S422" s="17" t="s">
        <v>1649</v>
      </c>
      <c r="T422" s="21">
        <v>2</v>
      </c>
    </row>
    <row r="423" spans="1:20" s="10" customFormat="1" ht="33.75" customHeight="1" x14ac:dyDescent="0.2">
      <c r="A423" s="11">
        <v>4</v>
      </c>
      <c r="B423" s="12" t="s">
        <v>1607</v>
      </c>
      <c r="C423" s="13" t="s">
        <v>1641</v>
      </c>
      <c r="D423" s="12" t="s">
        <v>1642</v>
      </c>
      <c r="E423" s="13" t="s">
        <v>1643</v>
      </c>
      <c r="F423" s="105"/>
      <c r="G423" s="17" t="s">
        <v>1645</v>
      </c>
      <c r="H423" s="18" t="s">
        <v>1646</v>
      </c>
      <c r="I423" s="17" t="s">
        <v>1654</v>
      </c>
      <c r="J423" s="16" t="s">
        <v>1655</v>
      </c>
      <c r="K423" s="17" t="s">
        <v>29</v>
      </c>
      <c r="L423" s="13">
        <v>0</v>
      </c>
      <c r="M423" s="26">
        <v>6</v>
      </c>
      <c r="N423" s="26">
        <v>0</v>
      </c>
      <c r="O423" s="26">
        <v>2</v>
      </c>
      <c r="P423" s="36">
        <v>4</v>
      </c>
      <c r="Q423" s="26">
        <v>0</v>
      </c>
      <c r="R423" s="13" t="s">
        <v>1616</v>
      </c>
      <c r="S423" s="17" t="s">
        <v>1649</v>
      </c>
      <c r="T423" s="21">
        <f>+N423</f>
        <v>0</v>
      </c>
    </row>
    <row r="424" spans="1:20" s="10" customFormat="1" ht="36" customHeight="1" x14ac:dyDescent="0.2">
      <c r="A424" s="11">
        <v>4</v>
      </c>
      <c r="B424" s="12" t="s">
        <v>1607</v>
      </c>
      <c r="C424" s="13" t="s">
        <v>1641</v>
      </c>
      <c r="D424" s="12" t="s">
        <v>1642</v>
      </c>
      <c r="E424" s="13" t="s">
        <v>1656</v>
      </c>
      <c r="F424" s="103" t="s">
        <v>1657</v>
      </c>
      <c r="G424" s="17" t="s">
        <v>1658</v>
      </c>
      <c r="H424" s="18" t="s">
        <v>1659</v>
      </c>
      <c r="I424" s="17" t="s">
        <v>1660</v>
      </c>
      <c r="J424" s="16" t="s">
        <v>1661</v>
      </c>
      <c r="K424" s="17" t="s">
        <v>29</v>
      </c>
      <c r="L424" s="13">
        <v>0</v>
      </c>
      <c r="M424" s="26">
        <v>1</v>
      </c>
      <c r="N424" s="26">
        <v>0</v>
      </c>
      <c r="O424" s="26">
        <v>0</v>
      </c>
      <c r="P424" s="36">
        <v>1</v>
      </c>
      <c r="Q424" s="26">
        <v>0</v>
      </c>
      <c r="R424" s="13" t="s">
        <v>1616</v>
      </c>
      <c r="S424" s="17" t="s">
        <v>1649</v>
      </c>
      <c r="T424" s="21">
        <v>0</v>
      </c>
    </row>
    <row r="425" spans="1:20" s="10" customFormat="1" ht="54.75" customHeight="1" x14ac:dyDescent="0.2">
      <c r="A425" s="11">
        <v>4</v>
      </c>
      <c r="B425" s="12" t="s">
        <v>1607</v>
      </c>
      <c r="C425" s="13" t="s">
        <v>1641</v>
      </c>
      <c r="D425" s="12" t="s">
        <v>1642</v>
      </c>
      <c r="E425" s="13" t="s">
        <v>1656</v>
      </c>
      <c r="F425" s="103"/>
      <c r="G425" s="17" t="s">
        <v>1658</v>
      </c>
      <c r="H425" s="18" t="s">
        <v>1659</v>
      </c>
      <c r="I425" s="17" t="s">
        <v>1662</v>
      </c>
      <c r="J425" s="16" t="s">
        <v>1663</v>
      </c>
      <c r="K425" s="17" t="s">
        <v>29</v>
      </c>
      <c r="L425" s="13" t="s">
        <v>229</v>
      </c>
      <c r="M425" s="26">
        <v>1</v>
      </c>
      <c r="N425" s="26">
        <v>0</v>
      </c>
      <c r="O425" s="26">
        <v>0</v>
      </c>
      <c r="P425" s="36">
        <v>0</v>
      </c>
      <c r="Q425" s="26">
        <v>1</v>
      </c>
      <c r="R425" s="13" t="s">
        <v>1616</v>
      </c>
      <c r="S425" s="17" t="s">
        <v>1649</v>
      </c>
      <c r="T425" s="21">
        <v>0</v>
      </c>
    </row>
    <row r="426" spans="1:20" s="10" customFormat="1" ht="58.5" customHeight="1" x14ac:dyDescent="0.2">
      <c r="A426" s="11">
        <v>4</v>
      </c>
      <c r="B426" s="12" t="s">
        <v>1607</v>
      </c>
      <c r="C426" s="13" t="s">
        <v>1641</v>
      </c>
      <c r="D426" s="12" t="s">
        <v>1642</v>
      </c>
      <c r="E426" s="13" t="s">
        <v>1664</v>
      </c>
      <c r="F426" s="18" t="s">
        <v>1665</v>
      </c>
      <c r="G426" s="17" t="s">
        <v>1666</v>
      </c>
      <c r="H426" s="18" t="s">
        <v>1667</v>
      </c>
      <c r="I426" s="17" t="s">
        <v>1668</v>
      </c>
      <c r="J426" s="16" t="s">
        <v>1669</v>
      </c>
      <c r="K426" s="17" t="s">
        <v>29</v>
      </c>
      <c r="L426" s="13">
        <v>0</v>
      </c>
      <c r="M426" s="26">
        <v>2</v>
      </c>
      <c r="N426" s="26">
        <v>0</v>
      </c>
      <c r="O426" s="26">
        <v>0</v>
      </c>
      <c r="P426" s="36">
        <v>2</v>
      </c>
      <c r="Q426" s="26">
        <v>0</v>
      </c>
      <c r="R426" s="13" t="s">
        <v>1616</v>
      </c>
      <c r="S426" s="17" t="s">
        <v>1649</v>
      </c>
      <c r="T426" s="21">
        <v>0</v>
      </c>
    </row>
    <row r="427" spans="1:20" s="10" customFormat="1" ht="90" customHeight="1" x14ac:dyDescent="0.2">
      <c r="A427" s="11">
        <v>5</v>
      </c>
      <c r="B427" s="12" t="s">
        <v>1670</v>
      </c>
      <c r="C427" s="13" t="s">
        <v>1671</v>
      </c>
      <c r="D427" s="12" t="s">
        <v>1672</v>
      </c>
      <c r="E427" s="26" t="s">
        <v>1673</v>
      </c>
      <c r="F427" s="16" t="s">
        <v>1674</v>
      </c>
      <c r="G427" s="17" t="s">
        <v>1675</v>
      </c>
      <c r="H427" s="18" t="s">
        <v>1914</v>
      </c>
      <c r="I427" s="100" t="s">
        <v>1676</v>
      </c>
      <c r="J427" s="16" t="s">
        <v>1677</v>
      </c>
      <c r="K427" s="17" t="s">
        <v>29</v>
      </c>
      <c r="L427" s="13">
        <v>0</v>
      </c>
      <c r="M427" s="26">
        <v>2</v>
      </c>
      <c r="N427" s="26">
        <v>0</v>
      </c>
      <c r="O427" s="26">
        <v>1</v>
      </c>
      <c r="P427" s="36">
        <v>1</v>
      </c>
      <c r="Q427" s="26">
        <v>1</v>
      </c>
      <c r="R427" s="13" t="s">
        <v>1678</v>
      </c>
      <c r="S427" s="17" t="s">
        <v>1679</v>
      </c>
      <c r="T427" s="21">
        <f>+N427</f>
        <v>0</v>
      </c>
    </row>
    <row r="428" spans="1:20" s="10" customFormat="1" ht="47.25" customHeight="1" x14ac:dyDescent="0.2">
      <c r="A428" s="11">
        <v>5</v>
      </c>
      <c r="B428" s="12" t="s">
        <v>1670</v>
      </c>
      <c r="C428" s="13" t="s">
        <v>1671</v>
      </c>
      <c r="D428" s="12" t="s">
        <v>1672</v>
      </c>
      <c r="E428" s="26" t="s">
        <v>1680</v>
      </c>
      <c r="F428" s="104" t="s">
        <v>1681</v>
      </c>
      <c r="G428" s="17" t="s">
        <v>1682</v>
      </c>
      <c r="H428" s="18" t="s">
        <v>1683</v>
      </c>
      <c r="I428" s="17" t="s">
        <v>1684</v>
      </c>
      <c r="J428" s="16" t="s">
        <v>1685</v>
      </c>
      <c r="K428" s="17" t="s">
        <v>29</v>
      </c>
      <c r="L428" s="13">
        <v>0</v>
      </c>
      <c r="M428" s="26">
        <v>6</v>
      </c>
      <c r="N428" s="26">
        <v>0</v>
      </c>
      <c r="O428" s="26">
        <v>2</v>
      </c>
      <c r="P428" s="36">
        <v>2</v>
      </c>
      <c r="Q428" s="26">
        <v>2</v>
      </c>
      <c r="R428" s="13" t="s">
        <v>1678</v>
      </c>
      <c r="S428" s="17" t="s">
        <v>1679</v>
      </c>
      <c r="T428" s="21">
        <f>+N428</f>
        <v>0</v>
      </c>
    </row>
    <row r="429" spans="1:20" s="10" customFormat="1" ht="46.5" customHeight="1" x14ac:dyDescent="0.2">
      <c r="A429" s="11">
        <v>5</v>
      </c>
      <c r="B429" s="12" t="s">
        <v>1670</v>
      </c>
      <c r="C429" s="13" t="s">
        <v>1671</v>
      </c>
      <c r="D429" s="12" t="s">
        <v>1672</v>
      </c>
      <c r="E429" s="26" t="s">
        <v>1680</v>
      </c>
      <c r="F429" s="105"/>
      <c r="G429" s="17" t="s">
        <v>1682</v>
      </c>
      <c r="H429" s="18" t="s">
        <v>1683</v>
      </c>
      <c r="I429" s="17" t="s">
        <v>1686</v>
      </c>
      <c r="J429" s="16" t="s">
        <v>1687</v>
      </c>
      <c r="K429" s="17" t="s">
        <v>29</v>
      </c>
      <c r="L429" s="13">
        <v>0</v>
      </c>
      <c r="M429" s="26">
        <v>1</v>
      </c>
      <c r="N429" s="26">
        <v>0</v>
      </c>
      <c r="O429" s="26">
        <v>0</v>
      </c>
      <c r="P429" s="36">
        <v>1</v>
      </c>
      <c r="Q429" s="26">
        <v>0</v>
      </c>
      <c r="R429" s="13" t="s">
        <v>1678</v>
      </c>
      <c r="S429" s="17" t="s">
        <v>1679</v>
      </c>
      <c r="T429" s="21">
        <f>+N429</f>
        <v>0</v>
      </c>
    </row>
    <row r="430" spans="1:20" s="10" customFormat="1" ht="51" customHeight="1" x14ac:dyDescent="0.2">
      <c r="A430" s="11">
        <v>5</v>
      </c>
      <c r="B430" s="12" t="s">
        <v>1670</v>
      </c>
      <c r="C430" s="13" t="s">
        <v>1671</v>
      </c>
      <c r="D430" s="12" t="s">
        <v>1672</v>
      </c>
      <c r="E430" s="26" t="s">
        <v>1680</v>
      </c>
      <c r="F430" s="105"/>
      <c r="G430" s="17" t="s">
        <v>1682</v>
      </c>
      <c r="H430" s="18" t="s">
        <v>1683</v>
      </c>
      <c r="I430" s="17" t="s">
        <v>1688</v>
      </c>
      <c r="J430" s="16" t="s">
        <v>1689</v>
      </c>
      <c r="K430" s="17" t="s">
        <v>29</v>
      </c>
      <c r="L430" s="13">
        <v>0</v>
      </c>
      <c r="M430" s="26">
        <v>1</v>
      </c>
      <c r="N430" s="26">
        <v>0</v>
      </c>
      <c r="O430" s="26">
        <v>0</v>
      </c>
      <c r="P430" s="36">
        <v>1</v>
      </c>
      <c r="Q430" s="26">
        <v>0</v>
      </c>
      <c r="R430" s="13" t="s">
        <v>1678</v>
      </c>
      <c r="S430" s="17" t="s">
        <v>438</v>
      </c>
      <c r="T430" s="21">
        <f>+N430</f>
        <v>0</v>
      </c>
    </row>
    <row r="431" spans="1:20" s="10" customFormat="1" ht="105" customHeight="1" x14ac:dyDescent="0.2">
      <c r="A431" s="11"/>
      <c r="B431" s="12"/>
      <c r="C431" s="13"/>
      <c r="D431" s="12"/>
      <c r="E431" s="101"/>
      <c r="F431" s="105"/>
      <c r="G431" s="100" t="s">
        <v>1682</v>
      </c>
      <c r="H431" s="18" t="s">
        <v>1683</v>
      </c>
      <c r="I431" s="100" t="s">
        <v>1911</v>
      </c>
      <c r="J431" s="16"/>
      <c r="K431" s="100" t="s">
        <v>29</v>
      </c>
      <c r="L431" s="13">
        <v>0</v>
      </c>
      <c r="M431" s="101">
        <v>1</v>
      </c>
      <c r="N431" s="101">
        <v>0</v>
      </c>
      <c r="O431" s="101">
        <v>0</v>
      </c>
      <c r="P431" s="36">
        <v>0</v>
      </c>
      <c r="Q431" s="101">
        <v>1</v>
      </c>
      <c r="R431" s="13" t="s">
        <v>1678</v>
      </c>
      <c r="S431" s="100" t="s">
        <v>1679</v>
      </c>
      <c r="T431" s="21">
        <v>0</v>
      </c>
    </row>
    <row r="432" spans="1:20" s="10" customFormat="1" ht="51" customHeight="1" x14ac:dyDescent="0.2">
      <c r="A432" s="11">
        <v>5</v>
      </c>
      <c r="B432" s="12" t="s">
        <v>1670</v>
      </c>
      <c r="C432" s="13" t="s">
        <v>1671</v>
      </c>
      <c r="D432" s="12" t="s">
        <v>1672</v>
      </c>
      <c r="E432" s="26"/>
      <c r="F432" s="106"/>
      <c r="G432" s="17" t="s">
        <v>1682</v>
      </c>
      <c r="H432" s="62" t="s">
        <v>1683</v>
      </c>
      <c r="I432" s="33" t="s">
        <v>1690</v>
      </c>
      <c r="J432" s="16"/>
      <c r="K432" s="33" t="s">
        <v>29</v>
      </c>
      <c r="L432" s="40">
        <v>0</v>
      </c>
      <c r="M432" s="40">
        <v>1</v>
      </c>
      <c r="N432" s="40">
        <v>0</v>
      </c>
      <c r="O432" s="40">
        <v>0</v>
      </c>
      <c r="P432" s="40">
        <v>1</v>
      </c>
      <c r="Q432" s="40">
        <v>0</v>
      </c>
      <c r="R432" s="40" t="s">
        <v>1678</v>
      </c>
      <c r="S432" s="33" t="s">
        <v>1679</v>
      </c>
      <c r="T432" s="41"/>
    </row>
    <row r="433" spans="1:20" s="10" customFormat="1" ht="48" customHeight="1" x14ac:dyDescent="0.2">
      <c r="A433" s="11">
        <v>5</v>
      </c>
      <c r="B433" s="12" t="s">
        <v>1670</v>
      </c>
      <c r="C433" s="13" t="s">
        <v>1691</v>
      </c>
      <c r="D433" s="12" t="s">
        <v>1692</v>
      </c>
      <c r="E433" s="17" t="s">
        <v>1693</v>
      </c>
      <c r="F433" s="104" t="s">
        <v>1694</v>
      </c>
      <c r="G433" s="17" t="s">
        <v>1695</v>
      </c>
      <c r="H433" s="18" t="s">
        <v>1696</v>
      </c>
      <c r="I433" s="17" t="s">
        <v>1697</v>
      </c>
      <c r="J433" s="16" t="s">
        <v>1698</v>
      </c>
      <c r="K433" s="17" t="s">
        <v>29</v>
      </c>
      <c r="L433" s="13">
        <v>0</v>
      </c>
      <c r="M433" s="58">
        <v>46</v>
      </c>
      <c r="N433" s="58">
        <v>45</v>
      </c>
      <c r="O433" s="58">
        <v>0</v>
      </c>
      <c r="P433" s="36">
        <v>0</v>
      </c>
      <c r="Q433" s="58">
        <v>0</v>
      </c>
      <c r="R433" s="19" t="s">
        <v>1699</v>
      </c>
      <c r="S433" s="17" t="s">
        <v>1700</v>
      </c>
      <c r="T433" s="21">
        <f>+N433</f>
        <v>45</v>
      </c>
    </row>
    <row r="434" spans="1:20" s="10" customFormat="1" ht="48" customHeight="1" x14ac:dyDescent="0.2">
      <c r="A434" s="11">
        <v>5</v>
      </c>
      <c r="B434" s="12" t="s">
        <v>1670</v>
      </c>
      <c r="C434" s="13" t="s">
        <v>1691</v>
      </c>
      <c r="D434" s="12" t="s">
        <v>1692</v>
      </c>
      <c r="E434" s="17" t="s">
        <v>1693</v>
      </c>
      <c r="F434" s="105"/>
      <c r="G434" s="17" t="s">
        <v>1695</v>
      </c>
      <c r="H434" s="18" t="s">
        <v>1696</v>
      </c>
      <c r="I434" s="17" t="s">
        <v>1701</v>
      </c>
      <c r="J434" s="16" t="s">
        <v>1702</v>
      </c>
      <c r="K434" s="17" t="s">
        <v>29</v>
      </c>
      <c r="L434" s="13">
        <v>0</v>
      </c>
      <c r="M434" s="58">
        <v>46</v>
      </c>
      <c r="N434" s="58">
        <v>0</v>
      </c>
      <c r="O434" s="58">
        <v>0</v>
      </c>
      <c r="P434" s="36">
        <v>46</v>
      </c>
      <c r="Q434" s="58">
        <v>0</v>
      </c>
      <c r="R434" s="19" t="s">
        <v>1699</v>
      </c>
      <c r="S434" s="17" t="s">
        <v>1700</v>
      </c>
      <c r="T434" s="21">
        <f>+N434</f>
        <v>0</v>
      </c>
    </row>
    <row r="435" spans="1:20" s="10" customFormat="1" ht="48" customHeight="1" x14ac:dyDescent="0.2">
      <c r="A435" s="11">
        <v>5</v>
      </c>
      <c r="B435" s="12" t="s">
        <v>1670</v>
      </c>
      <c r="C435" s="13" t="s">
        <v>1691</v>
      </c>
      <c r="D435" s="12" t="s">
        <v>1692</v>
      </c>
      <c r="E435" s="17" t="s">
        <v>1693</v>
      </c>
      <c r="F435" s="105"/>
      <c r="G435" s="17" t="s">
        <v>1695</v>
      </c>
      <c r="H435" s="18" t="s">
        <v>1696</v>
      </c>
      <c r="I435" s="17" t="s">
        <v>1703</v>
      </c>
      <c r="J435" s="16" t="s">
        <v>1704</v>
      </c>
      <c r="K435" s="17" t="s">
        <v>29</v>
      </c>
      <c r="L435" s="13">
        <v>0</v>
      </c>
      <c r="M435" s="58">
        <v>46</v>
      </c>
      <c r="N435" s="58">
        <v>1</v>
      </c>
      <c r="O435" s="58">
        <v>23</v>
      </c>
      <c r="P435" s="36">
        <v>10</v>
      </c>
      <c r="Q435" s="58">
        <v>12</v>
      </c>
      <c r="R435" s="19" t="s">
        <v>1699</v>
      </c>
      <c r="S435" s="17" t="s">
        <v>1700</v>
      </c>
      <c r="T435" s="21">
        <v>1</v>
      </c>
    </row>
    <row r="436" spans="1:20" s="10" customFormat="1" ht="48" customHeight="1" x14ac:dyDescent="0.2">
      <c r="A436" s="11">
        <v>5</v>
      </c>
      <c r="B436" s="12" t="s">
        <v>1670</v>
      </c>
      <c r="C436" s="13" t="s">
        <v>1691</v>
      </c>
      <c r="D436" s="12" t="s">
        <v>1692</v>
      </c>
      <c r="E436" s="17"/>
      <c r="F436" s="106"/>
      <c r="G436" s="17" t="s">
        <v>1695</v>
      </c>
      <c r="H436" s="18" t="s">
        <v>1696</v>
      </c>
      <c r="I436" s="17" t="s">
        <v>1705</v>
      </c>
      <c r="J436" s="16"/>
      <c r="K436" s="17" t="s">
        <v>29</v>
      </c>
      <c r="L436" s="13">
        <v>0</v>
      </c>
      <c r="M436" s="58">
        <v>46</v>
      </c>
      <c r="N436" s="58">
        <v>1</v>
      </c>
      <c r="O436" s="58">
        <v>23</v>
      </c>
      <c r="P436" s="36">
        <v>32</v>
      </c>
      <c r="Q436" s="58">
        <v>0</v>
      </c>
      <c r="R436" s="19" t="s">
        <v>1699</v>
      </c>
      <c r="S436" s="17" t="s">
        <v>1700</v>
      </c>
      <c r="T436" s="25">
        <f>+N436</f>
        <v>1</v>
      </c>
    </row>
    <row r="437" spans="1:20" s="10" customFormat="1" ht="48" customHeight="1" x14ac:dyDescent="0.2">
      <c r="A437" s="11">
        <v>5</v>
      </c>
      <c r="B437" s="12" t="s">
        <v>1670</v>
      </c>
      <c r="C437" s="13" t="s">
        <v>1691</v>
      </c>
      <c r="D437" s="12" t="s">
        <v>1692</v>
      </c>
      <c r="E437" s="17" t="s">
        <v>1706</v>
      </c>
      <c r="F437" s="104" t="s">
        <v>1707</v>
      </c>
      <c r="G437" s="17" t="s">
        <v>1708</v>
      </c>
      <c r="H437" s="18" t="s">
        <v>1709</v>
      </c>
      <c r="I437" s="17" t="s">
        <v>1710</v>
      </c>
      <c r="J437" s="16" t="s">
        <v>1711</v>
      </c>
      <c r="K437" s="17" t="s">
        <v>29</v>
      </c>
      <c r="L437" s="13">
        <v>0</v>
      </c>
      <c r="M437" s="58">
        <v>1</v>
      </c>
      <c r="N437" s="58">
        <v>0</v>
      </c>
      <c r="O437" s="58">
        <v>0</v>
      </c>
      <c r="P437" s="36">
        <v>1</v>
      </c>
      <c r="Q437" s="58">
        <v>0</v>
      </c>
      <c r="R437" s="19" t="s">
        <v>1699</v>
      </c>
      <c r="S437" s="17" t="s">
        <v>1700</v>
      </c>
      <c r="T437" s="21">
        <v>1</v>
      </c>
    </row>
    <row r="438" spans="1:20" s="10" customFormat="1" ht="48" customHeight="1" x14ac:dyDescent="0.2">
      <c r="A438" s="11">
        <v>5</v>
      </c>
      <c r="B438" s="12" t="s">
        <v>1670</v>
      </c>
      <c r="C438" s="13" t="s">
        <v>1691</v>
      </c>
      <c r="D438" s="12" t="s">
        <v>1692</v>
      </c>
      <c r="E438" s="17" t="s">
        <v>1706</v>
      </c>
      <c r="F438" s="105"/>
      <c r="G438" s="17" t="s">
        <v>1708</v>
      </c>
      <c r="H438" s="18" t="s">
        <v>1709</v>
      </c>
      <c r="I438" s="17" t="s">
        <v>1712</v>
      </c>
      <c r="J438" s="16" t="s">
        <v>1713</v>
      </c>
      <c r="K438" s="17" t="s">
        <v>29</v>
      </c>
      <c r="L438" s="13">
        <v>0</v>
      </c>
      <c r="M438" s="58">
        <v>1</v>
      </c>
      <c r="N438" s="58">
        <v>0</v>
      </c>
      <c r="O438" s="58">
        <v>0</v>
      </c>
      <c r="P438" s="36">
        <v>1</v>
      </c>
      <c r="Q438" s="58">
        <v>0</v>
      </c>
      <c r="R438" s="19" t="s">
        <v>1699</v>
      </c>
      <c r="S438" s="17" t="s">
        <v>1700</v>
      </c>
      <c r="T438" s="21">
        <f>+N438</f>
        <v>0</v>
      </c>
    </row>
    <row r="439" spans="1:20" s="10" customFormat="1" ht="48" customHeight="1" x14ac:dyDescent="0.2">
      <c r="A439" s="11">
        <v>5</v>
      </c>
      <c r="B439" s="12" t="s">
        <v>1670</v>
      </c>
      <c r="C439" s="13" t="s">
        <v>1691</v>
      </c>
      <c r="D439" s="12" t="s">
        <v>1692</v>
      </c>
      <c r="E439" s="17"/>
      <c r="F439" s="106"/>
      <c r="G439" s="17" t="s">
        <v>1708</v>
      </c>
      <c r="H439" s="18" t="s">
        <v>1709</v>
      </c>
      <c r="I439" s="17" t="s">
        <v>1714</v>
      </c>
      <c r="J439" s="16"/>
      <c r="K439" s="17" t="s">
        <v>29</v>
      </c>
      <c r="L439" s="13">
        <v>0</v>
      </c>
      <c r="M439" s="58">
        <v>1</v>
      </c>
      <c r="N439" s="58">
        <v>0</v>
      </c>
      <c r="O439" s="58">
        <v>0</v>
      </c>
      <c r="P439" s="36">
        <v>1</v>
      </c>
      <c r="Q439" s="58">
        <v>0</v>
      </c>
      <c r="R439" s="19" t="s">
        <v>1699</v>
      </c>
      <c r="S439" s="17" t="s">
        <v>1700</v>
      </c>
      <c r="T439" s="21">
        <f>+N439</f>
        <v>0</v>
      </c>
    </row>
    <row r="440" spans="1:20" s="10" customFormat="1" ht="56.25" customHeight="1" x14ac:dyDescent="0.2">
      <c r="A440" s="11">
        <v>5</v>
      </c>
      <c r="B440" s="12" t="s">
        <v>1670</v>
      </c>
      <c r="C440" s="13" t="s">
        <v>1691</v>
      </c>
      <c r="D440" s="12" t="s">
        <v>1692</v>
      </c>
      <c r="E440" s="17" t="s">
        <v>1715</v>
      </c>
      <c r="F440" s="18" t="s">
        <v>1716</v>
      </c>
      <c r="G440" s="17" t="s">
        <v>1717</v>
      </c>
      <c r="H440" s="18" t="s">
        <v>1718</v>
      </c>
      <c r="I440" s="17" t="s">
        <v>1719</v>
      </c>
      <c r="J440" s="16" t="s">
        <v>1720</v>
      </c>
      <c r="K440" s="17" t="s">
        <v>29</v>
      </c>
      <c r="L440" s="13">
        <v>0</v>
      </c>
      <c r="M440" s="58">
        <v>1</v>
      </c>
      <c r="N440" s="58">
        <v>0</v>
      </c>
      <c r="O440" s="58">
        <v>1</v>
      </c>
      <c r="P440" s="36">
        <v>0</v>
      </c>
      <c r="Q440" s="58">
        <v>0</v>
      </c>
      <c r="R440" s="19" t="s">
        <v>1699</v>
      </c>
      <c r="S440" s="17" t="s">
        <v>1700</v>
      </c>
      <c r="T440" s="21">
        <f>+N440</f>
        <v>0</v>
      </c>
    </row>
    <row r="441" spans="1:20" s="10" customFormat="1" ht="71.25" customHeight="1" x14ac:dyDescent="0.2">
      <c r="A441" s="11">
        <v>5</v>
      </c>
      <c r="B441" s="12" t="s">
        <v>1670</v>
      </c>
      <c r="C441" s="13" t="s">
        <v>1691</v>
      </c>
      <c r="D441" s="12" t="s">
        <v>1692</v>
      </c>
      <c r="E441" s="17" t="s">
        <v>1715</v>
      </c>
      <c r="F441" s="104" t="s">
        <v>1721</v>
      </c>
      <c r="G441" s="17" t="s">
        <v>1717</v>
      </c>
      <c r="H441" s="18" t="s">
        <v>1718</v>
      </c>
      <c r="I441" s="17" t="s">
        <v>1722</v>
      </c>
      <c r="J441" s="16" t="s">
        <v>1723</v>
      </c>
      <c r="K441" s="17" t="s">
        <v>29</v>
      </c>
      <c r="L441" s="13">
        <v>0</v>
      </c>
      <c r="M441" s="58">
        <v>4</v>
      </c>
      <c r="N441" s="58">
        <v>1</v>
      </c>
      <c r="O441" s="58">
        <v>1</v>
      </c>
      <c r="P441" s="36">
        <v>1</v>
      </c>
      <c r="Q441" s="58">
        <v>1</v>
      </c>
      <c r="R441" s="19" t="s">
        <v>1699</v>
      </c>
      <c r="S441" s="17" t="s">
        <v>1700</v>
      </c>
      <c r="T441" s="21">
        <f>+N441</f>
        <v>1</v>
      </c>
    </row>
    <row r="442" spans="1:20" s="10" customFormat="1" ht="71.25" customHeight="1" x14ac:dyDescent="0.2">
      <c r="A442" s="11">
        <v>5</v>
      </c>
      <c r="B442" s="12" t="s">
        <v>1670</v>
      </c>
      <c r="C442" s="13" t="s">
        <v>1691</v>
      </c>
      <c r="D442" s="12" t="s">
        <v>1692</v>
      </c>
      <c r="E442" s="17"/>
      <c r="F442" s="106"/>
      <c r="G442" s="17" t="s">
        <v>1717</v>
      </c>
      <c r="H442" s="18" t="s">
        <v>1718</v>
      </c>
      <c r="I442" s="17" t="s">
        <v>1724</v>
      </c>
      <c r="J442" s="16"/>
      <c r="K442" s="17" t="s">
        <v>29</v>
      </c>
      <c r="L442" s="13">
        <v>0</v>
      </c>
      <c r="M442" s="58">
        <v>2</v>
      </c>
      <c r="N442" s="58">
        <v>0</v>
      </c>
      <c r="O442" s="58">
        <v>1</v>
      </c>
      <c r="P442" s="36">
        <v>0</v>
      </c>
      <c r="Q442" s="58">
        <v>1</v>
      </c>
      <c r="R442" s="19" t="s">
        <v>1699</v>
      </c>
      <c r="S442" s="17" t="s">
        <v>1700</v>
      </c>
      <c r="T442" s="25">
        <v>1</v>
      </c>
    </row>
    <row r="443" spans="1:20" s="10" customFormat="1" ht="39" customHeight="1" x14ac:dyDescent="0.2">
      <c r="A443" s="11">
        <v>5</v>
      </c>
      <c r="B443" s="12" t="s">
        <v>1670</v>
      </c>
      <c r="C443" s="13" t="s">
        <v>1725</v>
      </c>
      <c r="D443" s="12" t="s">
        <v>1726</v>
      </c>
      <c r="E443" s="26" t="s">
        <v>1727</v>
      </c>
      <c r="F443" s="104" t="s">
        <v>1728</v>
      </c>
      <c r="G443" s="17" t="s">
        <v>1729</v>
      </c>
      <c r="H443" s="18" t="s">
        <v>1730</v>
      </c>
      <c r="I443" s="17" t="s">
        <v>1731</v>
      </c>
      <c r="J443" s="16" t="s">
        <v>1732</v>
      </c>
      <c r="K443" s="17" t="s">
        <v>29</v>
      </c>
      <c r="L443" s="13">
        <v>0</v>
      </c>
      <c r="M443" s="26">
        <v>1</v>
      </c>
      <c r="N443" s="26">
        <v>0</v>
      </c>
      <c r="O443" s="26">
        <v>0</v>
      </c>
      <c r="P443" s="36">
        <v>1</v>
      </c>
      <c r="Q443" s="26">
        <v>0</v>
      </c>
      <c r="R443" s="19" t="s">
        <v>1733</v>
      </c>
      <c r="S443" s="17" t="s">
        <v>1679</v>
      </c>
      <c r="T443" s="21">
        <f>+N443</f>
        <v>0</v>
      </c>
    </row>
    <row r="444" spans="1:20" s="10" customFormat="1" ht="39" customHeight="1" x14ac:dyDescent="0.2">
      <c r="A444" s="11">
        <v>5</v>
      </c>
      <c r="B444" s="12" t="s">
        <v>1670</v>
      </c>
      <c r="C444" s="13" t="s">
        <v>1725</v>
      </c>
      <c r="D444" s="12" t="s">
        <v>1726</v>
      </c>
      <c r="E444" s="26"/>
      <c r="F444" s="105"/>
      <c r="G444" s="17" t="s">
        <v>1729</v>
      </c>
      <c r="H444" s="18" t="s">
        <v>1730</v>
      </c>
      <c r="I444" s="33" t="s">
        <v>1734</v>
      </c>
      <c r="J444" s="16"/>
      <c r="K444" s="33"/>
      <c r="L444" s="40">
        <v>0</v>
      </c>
      <c r="M444" s="40">
        <v>1</v>
      </c>
      <c r="N444" s="40">
        <v>1</v>
      </c>
      <c r="O444" s="40">
        <v>0</v>
      </c>
      <c r="P444" s="40">
        <v>0</v>
      </c>
      <c r="Q444" s="40">
        <v>0</v>
      </c>
      <c r="R444" s="19" t="s">
        <v>1733</v>
      </c>
      <c r="S444" s="33" t="s">
        <v>1679</v>
      </c>
      <c r="T444" s="41">
        <f>+N444</f>
        <v>1</v>
      </c>
    </row>
    <row r="445" spans="1:20" s="10" customFormat="1" ht="57" customHeight="1" x14ac:dyDescent="0.2">
      <c r="A445" s="11">
        <v>5</v>
      </c>
      <c r="B445" s="12" t="s">
        <v>1670</v>
      </c>
      <c r="C445" s="13" t="s">
        <v>1725</v>
      </c>
      <c r="D445" s="12" t="s">
        <v>1726</v>
      </c>
      <c r="E445" s="26"/>
      <c r="F445" s="106"/>
      <c r="G445" s="17" t="s">
        <v>1729</v>
      </c>
      <c r="H445" s="18" t="s">
        <v>1730</v>
      </c>
      <c r="I445" s="33" t="s">
        <v>1735</v>
      </c>
      <c r="J445" s="16"/>
      <c r="K445" s="33"/>
      <c r="L445" s="40"/>
      <c r="M445" s="40">
        <v>1</v>
      </c>
      <c r="N445" s="40">
        <v>1</v>
      </c>
      <c r="O445" s="40">
        <v>0</v>
      </c>
      <c r="P445" s="40">
        <v>0</v>
      </c>
      <c r="Q445" s="40">
        <v>0</v>
      </c>
      <c r="R445" s="19" t="s">
        <v>1733</v>
      </c>
      <c r="S445" s="33" t="s">
        <v>1679</v>
      </c>
      <c r="T445" s="41">
        <f>+N445</f>
        <v>1</v>
      </c>
    </row>
    <row r="446" spans="1:20" s="10" customFormat="1" ht="39" customHeight="1" x14ac:dyDescent="0.2">
      <c r="A446" s="11">
        <v>5</v>
      </c>
      <c r="B446" s="12" t="s">
        <v>1670</v>
      </c>
      <c r="C446" s="13" t="s">
        <v>1725</v>
      </c>
      <c r="D446" s="12" t="s">
        <v>1726</v>
      </c>
      <c r="E446" s="26" t="s">
        <v>1736</v>
      </c>
      <c r="F446" s="103" t="s">
        <v>1737</v>
      </c>
      <c r="G446" s="17" t="s">
        <v>1738</v>
      </c>
      <c r="H446" s="18" t="s">
        <v>1739</v>
      </c>
      <c r="I446" s="17" t="s">
        <v>1740</v>
      </c>
      <c r="J446" s="16" t="s">
        <v>1711</v>
      </c>
      <c r="K446" s="17" t="s">
        <v>29</v>
      </c>
      <c r="L446" s="13">
        <v>0</v>
      </c>
      <c r="M446" s="26">
        <v>45</v>
      </c>
      <c r="N446" s="26">
        <v>0</v>
      </c>
      <c r="O446" s="26">
        <v>45</v>
      </c>
      <c r="P446" s="36">
        <v>0</v>
      </c>
      <c r="Q446" s="26">
        <v>0</v>
      </c>
      <c r="R446" s="19" t="s">
        <v>1733</v>
      </c>
      <c r="S446" s="17" t="s">
        <v>1679</v>
      </c>
      <c r="T446" s="21">
        <f>+N446</f>
        <v>0</v>
      </c>
    </row>
    <row r="447" spans="1:20" s="10" customFormat="1" ht="115.5" customHeight="1" x14ac:dyDescent="0.2">
      <c r="A447" s="11">
        <v>5</v>
      </c>
      <c r="B447" s="12" t="s">
        <v>1670</v>
      </c>
      <c r="C447" s="13" t="s">
        <v>1725</v>
      </c>
      <c r="D447" s="12" t="s">
        <v>1726</v>
      </c>
      <c r="E447" s="26" t="s">
        <v>1736</v>
      </c>
      <c r="F447" s="103"/>
      <c r="G447" s="17" t="s">
        <v>1738</v>
      </c>
      <c r="H447" s="18" t="s">
        <v>1739</v>
      </c>
      <c r="I447" s="17" t="s">
        <v>1741</v>
      </c>
      <c r="J447" s="16" t="s">
        <v>1713</v>
      </c>
      <c r="K447" s="17" t="s">
        <v>29</v>
      </c>
      <c r="L447" s="13">
        <v>0</v>
      </c>
      <c r="M447" s="26">
        <v>45</v>
      </c>
      <c r="N447" s="26">
        <v>0</v>
      </c>
      <c r="O447" s="26">
        <v>0</v>
      </c>
      <c r="P447" s="36">
        <v>23</v>
      </c>
      <c r="Q447" s="26">
        <v>22</v>
      </c>
      <c r="R447" s="19" t="s">
        <v>1733</v>
      </c>
      <c r="S447" s="17" t="s">
        <v>1679</v>
      </c>
      <c r="T447" s="21">
        <v>0</v>
      </c>
    </row>
    <row r="448" spans="1:20" s="10" customFormat="1" ht="45" customHeight="1" x14ac:dyDescent="0.2">
      <c r="A448" s="11">
        <v>5</v>
      </c>
      <c r="B448" s="12" t="s">
        <v>1670</v>
      </c>
      <c r="C448" s="13" t="s">
        <v>1725</v>
      </c>
      <c r="D448" s="12" t="s">
        <v>1726</v>
      </c>
      <c r="E448" s="26" t="s">
        <v>1742</v>
      </c>
      <c r="F448" s="16" t="s">
        <v>1743</v>
      </c>
      <c r="G448" s="17" t="s">
        <v>1744</v>
      </c>
      <c r="H448" s="18" t="s">
        <v>1745</v>
      </c>
      <c r="I448" s="17" t="s">
        <v>1746</v>
      </c>
      <c r="J448" s="16" t="s">
        <v>1747</v>
      </c>
      <c r="K448" s="17" t="s">
        <v>29</v>
      </c>
      <c r="L448" s="13">
        <v>0</v>
      </c>
      <c r="M448" s="26">
        <v>15</v>
      </c>
      <c r="N448" s="26">
        <v>0</v>
      </c>
      <c r="O448" s="26">
        <v>0</v>
      </c>
      <c r="P448" s="36">
        <v>15</v>
      </c>
      <c r="Q448" s="26">
        <v>0</v>
      </c>
      <c r="R448" s="19" t="s">
        <v>1733</v>
      </c>
      <c r="S448" s="17" t="s">
        <v>1474</v>
      </c>
      <c r="T448" s="21">
        <f>+N448</f>
        <v>0</v>
      </c>
    </row>
    <row r="449" spans="1:20" s="10" customFormat="1" ht="69" customHeight="1" x14ac:dyDescent="0.2">
      <c r="A449" s="11">
        <v>5</v>
      </c>
      <c r="B449" s="12" t="s">
        <v>1670</v>
      </c>
      <c r="C449" s="13" t="s">
        <v>1725</v>
      </c>
      <c r="D449" s="12" t="s">
        <v>1726</v>
      </c>
      <c r="E449" s="26" t="s">
        <v>1748</v>
      </c>
      <c r="F449" s="16" t="s">
        <v>1749</v>
      </c>
      <c r="G449" s="17" t="s">
        <v>1750</v>
      </c>
      <c r="H449" s="18" t="s">
        <v>1751</v>
      </c>
      <c r="I449" s="17" t="s">
        <v>1752</v>
      </c>
      <c r="J449" s="16" t="s">
        <v>1753</v>
      </c>
      <c r="K449" s="17" t="s">
        <v>29</v>
      </c>
      <c r="L449" s="13" t="s">
        <v>229</v>
      </c>
      <c r="M449" s="87">
        <v>1</v>
      </c>
      <c r="N449" s="26">
        <v>0</v>
      </c>
      <c r="O449" s="26">
        <v>0</v>
      </c>
      <c r="P449" s="74">
        <v>0.5</v>
      </c>
      <c r="Q449" s="87">
        <v>0.5</v>
      </c>
      <c r="R449" s="19" t="s">
        <v>1733</v>
      </c>
      <c r="S449" s="17" t="s">
        <v>1474</v>
      </c>
      <c r="T449" s="21">
        <f>+N449</f>
        <v>0</v>
      </c>
    </row>
    <row r="450" spans="1:20" s="10" customFormat="1" ht="69" customHeight="1" x14ac:dyDescent="0.2">
      <c r="A450" s="11">
        <v>5</v>
      </c>
      <c r="B450" s="12" t="s">
        <v>1670</v>
      </c>
      <c r="C450" s="13" t="s">
        <v>1725</v>
      </c>
      <c r="D450" s="12" t="s">
        <v>1726</v>
      </c>
      <c r="E450" s="26"/>
      <c r="F450" s="16" t="s">
        <v>1754</v>
      </c>
      <c r="G450" s="17" t="s">
        <v>1750</v>
      </c>
      <c r="H450" s="18" t="s">
        <v>1751</v>
      </c>
      <c r="I450" s="17" t="s">
        <v>1755</v>
      </c>
      <c r="J450" s="16"/>
      <c r="K450" s="17" t="s">
        <v>29</v>
      </c>
      <c r="L450" s="13" t="s">
        <v>229</v>
      </c>
      <c r="M450" s="26">
        <v>1</v>
      </c>
      <c r="N450" s="26">
        <v>0</v>
      </c>
      <c r="O450" s="26">
        <v>0</v>
      </c>
      <c r="P450" s="36">
        <v>1</v>
      </c>
      <c r="Q450" s="26">
        <v>0</v>
      </c>
      <c r="R450" s="19" t="s">
        <v>1733</v>
      </c>
      <c r="S450" s="17" t="s">
        <v>1474</v>
      </c>
      <c r="T450" s="21">
        <v>0</v>
      </c>
    </row>
    <row r="451" spans="1:20" s="10" customFormat="1" ht="69" customHeight="1" x14ac:dyDescent="0.2">
      <c r="A451" s="11">
        <v>5</v>
      </c>
      <c r="B451" s="12" t="s">
        <v>1670</v>
      </c>
      <c r="C451" s="13" t="s">
        <v>1725</v>
      </c>
      <c r="D451" s="12" t="s">
        <v>1726</v>
      </c>
      <c r="E451" s="26"/>
      <c r="F451" s="16" t="s">
        <v>1756</v>
      </c>
      <c r="G451" s="17" t="s">
        <v>1757</v>
      </c>
      <c r="H451" s="18" t="s">
        <v>1758</v>
      </c>
      <c r="I451" s="17" t="s">
        <v>1759</v>
      </c>
      <c r="J451" s="16"/>
      <c r="K451" s="17" t="s">
        <v>29</v>
      </c>
      <c r="L451" s="13" t="s">
        <v>229</v>
      </c>
      <c r="M451" s="26">
        <v>4</v>
      </c>
      <c r="N451" s="26">
        <v>0</v>
      </c>
      <c r="O451" s="26">
        <v>0</v>
      </c>
      <c r="P451" s="36">
        <v>0</v>
      </c>
      <c r="Q451" s="26">
        <v>4</v>
      </c>
      <c r="R451" s="19" t="s">
        <v>1733</v>
      </c>
      <c r="S451" s="17" t="s">
        <v>1474</v>
      </c>
      <c r="T451" s="21">
        <v>0</v>
      </c>
    </row>
    <row r="452" spans="1:20" s="10" customFormat="1" ht="45" customHeight="1" x14ac:dyDescent="0.2">
      <c r="A452" s="11">
        <v>6</v>
      </c>
      <c r="B452" s="12" t="s">
        <v>1733</v>
      </c>
      <c r="C452" s="13" t="s">
        <v>1760</v>
      </c>
      <c r="D452" s="12" t="s">
        <v>1761</v>
      </c>
      <c r="E452" s="26" t="s">
        <v>1762</v>
      </c>
      <c r="F452" s="107" t="s">
        <v>1763</v>
      </c>
      <c r="G452" s="17" t="s">
        <v>1764</v>
      </c>
      <c r="H452" s="18" t="s">
        <v>1765</v>
      </c>
      <c r="I452" s="17" t="s">
        <v>1766</v>
      </c>
      <c r="J452" s="16" t="s">
        <v>1766</v>
      </c>
      <c r="K452" s="17" t="s">
        <v>29</v>
      </c>
      <c r="L452" s="13">
        <v>0</v>
      </c>
      <c r="M452" s="26">
        <v>1</v>
      </c>
      <c r="N452" s="26">
        <v>0</v>
      </c>
      <c r="O452" s="26">
        <v>1</v>
      </c>
      <c r="P452" s="36">
        <v>0</v>
      </c>
      <c r="Q452" s="26">
        <v>0</v>
      </c>
      <c r="R452" s="19" t="s">
        <v>1733</v>
      </c>
      <c r="S452" s="17" t="s">
        <v>1767</v>
      </c>
      <c r="T452" s="21">
        <f t="shared" ref="T452:T494" si="0">+N452</f>
        <v>0</v>
      </c>
    </row>
    <row r="453" spans="1:20" s="10" customFormat="1" ht="45" customHeight="1" x14ac:dyDescent="0.2">
      <c r="A453" s="11">
        <v>6</v>
      </c>
      <c r="B453" s="12" t="s">
        <v>1733</v>
      </c>
      <c r="C453" s="13" t="s">
        <v>1760</v>
      </c>
      <c r="D453" s="12" t="s">
        <v>1761</v>
      </c>
      <c r="E453" s="26" t="s">
        <v>1762</v>
      </c>
      <c r="F453" s="107"/>
      <c r="G453" s="17" t="s">
        <v>1764</v>
      </c>
      <c r="H453" s="18" t="s">
        <v>1765</v>
      </c>
      <c r="I453" s="17" t="s">
        <v>1768</v>
      </c>
      <c r="J453" s="16" t="s">
        <v>1768</v>
      </c>
      <c r="K453" s="17" t="s">
        <v>29</v>
      </c>
      <c r="L453" s="13">
        <v>0</v>
      </c>
      <c r="M453" s="26">
        <v>1</v>
      </c>
      <c r="N453" s="26">
        <v>0</v>
      </c>
      <c r="O453" s="26">
        <v>1</v>
      </c>
      <c r="P453" s="36">
        <v>0</v>
      </c>
      <c r="Q453" s="26">
        <v>0</v>
      </c>
      <c r="R453" s="19" t="s">
        <v>1733</v>
      </c>
      <c r="S453" s="17" t="s">
        <v>1767</v>
      </c>
      <c r="T453" s="21">
        <f t="shared" si="0"/>
        <v>0</v>
      </c>
    </row>
    <row r="454" spans="1:20" s="10" customFormat="1" ht="39" customHeight="1" x14ac:dyDescent="0.2">
      <c r="A454" s="11">
        <v>6</v>
      </c>
      <c r="B454" s="12" t="s">
        <v>1733</v>
      </c>
      <c r="C454" s="13" t="s">
        <v>1760</v>
      </c>
      <c r="D454" s="12" t="s">
        <v>1761</v>
      </c>
      <c r="E454" s="26" t="s">
        <v>1762</v>
      </c>
      <c r="F454" s="107"/>
      <c r="G454" s="17" t="s">
        <v>1764</v>
      </c>
      <c r="H454" s="18" t="s">
        <v>1765</v>
      </c>
      <c r="I454" s="17" t="s">
        <v>1769</v>
      </c>
      <c r="J454" s="16" t="s">
        <v>1770</v>
      </c>
      <c r="K454" s="17" t="s">
        <v>29</v>
      </c>
      <c r="L454" s="13">
        <v>0</v>
      </c>
      <c r="M454" s="26">
        <v>60</v>
      </c>
      <c r="N454" s="26">
        <v>10</v>
      </c>
      <c r="O454" s="26">
        <v>10</v>
      </c>
      <c r="P454" s="36">
        <v>20</v>
      </c>
      <c r="Q454" s="26">
        <v>20</v>
      </c>
      <c r="R454" s="19" t="s">
        <v>1733</v>
      </c>
      <c r="S454" s="17" t="s">
        <v>1767</v>
      </c>
      <c r="T454" s="21">
        <f t="shared" si="0"/>
        <v>10</v>
      </c>
    </row>
    <row r="455" spans="1:20" s="10" customFormat="1" ht="45" customHeight="1" x14ac:dyDescent="0.2">
      <c r="A455" s="11">
        <v>6</v>
      </c>
      <c r="B455" s="12" t="s">
        <v>1733</v>
      </c>
      <c r="C455" s="13" t="s">
        <v>1760</v>
      </c>
      <c r="D455" s="12" t="s">
        <v>1761</v>
      </c>
      <c r="E455" s="26" t="s">
        <v>1762</v>
      </c>
      <c r="F455" s="107"/>
      <c r="G455" s="17" t="s">
        <v>1764</v>
      </c>
      <c r="H455" s="18" t="s">
        <v>1765</v>
      </c>
      <c r="I455" s="17" t="s">
        <v>1771</v>
      </c>
      <c r="J455" s="16" t="s">
        <v>1771</v>
      </c>
      <c r="K455" s="17" t="s">
        <v>29</v>
      </c>
      <c r="L455" s="13">
        <v>0</v>
      </c>
      <c r="M455" s="26">
        <v>100</v>
      </c>
      <c r="N455" s="26">
        <v>25</v>
      </c>
      <c r="O455" s="26">
        <v>25</v>
      </c>
      <c r="P455" s="36">
        <v>25</v>
      </c>
      <c r="Q455" s="26">
        <v>25</v>
      </c>
      <c r="R455" s="19" t="s">
        <v>1733</v>
      </c>
      <c r="S455" s="17" t="s">
        <v>1767</v>
      </c>
      <c r="T455" s="21">
        <f t="shared" si="0"/>
        <v>25</v>
      </c>
    </row>
    <row r="456" spans="1:20" s="10" customFormat="1" ht="33.75" customHeight="1" x14ac:dyDescent="0.2">
      <c r="A456" s="11">
        <v>6</v>
      </c>
      <c r="B456" s="12" t="s">
        <v>1733</v>
      </c>
      <c r="C456" s="13" t="s">
        <v>1760</v>
      </c>
      <c r="D456" s="12" t="s">
        <v>1761</v>
      </c>
      <c r="E456" s="26" t="s">
        <v>1762</v>
      </c>
      <c r="F456" s="107"/>
      <c r="G456" s="17" t="s">
        <v>1764</v>
      </c>
      <c r="H456" s="18" t="s">
        <v>1765</v>
      </c>
      <c r="I456" s="17" t="s">
        <v>1772</v>
      </c>
      <c r="J456" s="16" t="s">
        <v>1772</v>
      </c>
      <c r="K456" s="17" t="s">
        <v>29</v>
      </c>
      <c r="L456" s="13">
        <v>0</v>
      </c>
      <c r="M456" s="26">
        <v>46</v>
      </c>
      <c r="N456" s="26">
        <v>10</v>
      </c>
      <c r="O456" s="26">
        <v>10</v>
      </c>
      <c r="P456" s="36">
        <v>10</v>
      </c>
      <c r="Q456" s="26">
        <v>16</v>
      </c>
      <c r="R456" s="19" t="s">
        <v>1733</v>
      </c>
      <c r="S456" s="17" t="s">
        <v>1767</v>
      </c>
      <c r="T456" s="21">
        <f t="shared" si="0"/>
        <v>10</v>
      </c>
    </row>
    <row r="457" spans="1:20" s="10" customFormat="1" ht="45" customHeight="1" x14ac:dyDescent="0.2">
      <c r="A457" s="11">
        <v>6</v>
      </c>
      <c r="B457" s="12" t="s">
        <v>1733</v>
      </c>
      <c r="C457" s="13" t="s">
        <v>1760</v>
      </c>
      <c r="D457" s="12" t="s">
        <v>1761</v>
      </c>
      <c r="E457" s="26" t="s">
        <v>1762</v>
      </c>
      <c r="F457" s="107"/>
      <c r="G457" s="17" t="s">
        <v>1764</v>
      </c>
      <c r="H457" s="18" t="s">
        <v>1765</v>
      </c>
      <c r="I457" s="17" t="s">
        <v>1773</v>
      </c>
      <c r="J457" s="16" t="s">
        <v>1773</v>
      </c>
      <c r="K457" s="17" t="s">
        <v>29</v>
      </c>
      <c r="L457" s="13">
        <v>0</v>
      </c>
      <c r="M457" s="26">
        <v>1</v>
      </c>
      <c r="N457" s="26">
        <v>0</v>
      </c>
      <c r="O457" s="26">
        <v>1</v>
      </c>
      <c r="P457" s="36">
        <v>0</v>
      </c>
      <c r="Q457" s="26">
        <v>0</v>
      </c>
      <c r="R457" s="19" t="s">
        <v>1733</v>
      </c>
      <c r="S457" s="17" t="s">
        <v>1767</v>
      </c>
      <c r="T457" s="21">
        <f t="shared" si="0"/>
        <v>0</v>
      </c>
    </row>
    <row r="458" spans="1:20" s="10" customFormat="1" ht="49.5" customHeight="1" x14ac:dyDescent="0.2">
      <c r="A458" s="11">
        <v>6</v>
      </c>
      <c r="B458" s="12" t="s">
        <v>1733</v>
      </c>
      <c r="C458" s="36" t="s">
        <v>1774</v>
      </c>
      <c r="D458" s="37" t="s">
        <v>1775</v>
      </c>
      <c r="E458" s="17" t="s">
        <v>1776</v>
      </c>
      <c r="F458" s="103" t="s">
        <v>1777</v>
      </c>
      <c r="G458" s="17" t="s">
        <v>1778</v>
      </c>
      <c r="H458" s="18" t="s">
        <v>1779</v>
      </c>
      <c r="I458" s="17" t="s">
        <v>1780</v>
      </c>
      <c r="J458" s="16" t="s">
        <v>1780</v>
      </c>
      <c r="K458" s="17" t="s">
        <v>29</v>
      </c>
      <c r="L458" s="13">
        <v>1</v>
      </c>
      <c r="M458" s="26">
        <v>1</v>
      </c>
      <c r="N458" s="26">
        <v>0</v>
      </c>
      <c r="O458" s="26">
        <v>1</v>
      </c>
      <c r="P458" s="36">
        <v>0</v>
      </c>
      <c r="Q458" s="26">
        <v>0</v>
      </c>
      <c r="R458" s="19" t="s">
        <v>1733</v>
      </c>
      <c r="S458" s="88" t="s">
        <v>1781</v>
      </c>
      <c r="T458" s="21">
        <v>1</v>
      </c>
    </row>
    <row r="459" spans="1:20" s="10" customFormat="1" ht="49.5" customHeight="1" x14ac:dyDescent="0.2">
      <c r="A459" s="11">
        <v>6</v>
      </c>
      <c r="B459" s="12" t="s">
        <v>1733</v>
      </c>
      <c r="C459" s="36" t="s">
        <v>1774</v>
      </c>
      <c r="D459" s="37" t="s">
        <v>1775</v>
      </c>
      <c r="E459" s="17" t="s">
        <v>1776</v>
      </c>
      <c r="F459" s="103"/>
      <c r="G459" s="17" t="s">
        <v>1778</v>
      </c>
      <c r="H459" s="18" t="s">
        <v>1779</v>
      </c>
      <c r="I459" s="17" t="s">
        <v>1782</v>
      </c>
      <c r="J459" s="16" t="s">
        <v>1782</v>
      </c>
      <c r="K459" s="17" t="s">
        <v>29</v>
      </c>
      <c r="L459" s="13">
        <v>0</v>
      </c>
      <c r="M459" s="26">
        <v>1</v>
      </c>
      <c r="N459" s="26">
        <v>0</v>
      </c>
      <c r="O459" s="26">
        <v>1</v>
      </c>
      <c r="P459" s="36">
        <v>0</v>
      </c>
      <c r="Q459" s="26">
        <v>0</v>
      </c>
      <c r="R459" s="19" t="s">
        <v>1733</v>
      </c>
      <c r="S459" s="88" t="s">
        <v>1783</v>
      </c>
      <c r="T459" s="21">
        <f t="shared" si="0"/>
        <v>0</v>
      </c>
    </row>
    <row r="460" spans="1:20" s="10" customFormat="1" ht="49.5" customHeight="1" x14ac:dyDescent="0.2">
      <c r="A460" s="11">
        <v>6</v>
      </c>
      <c r="B460" s="12" t="s">
        <v>1733</v>
      </c>
      <c r="C460" s="36" t="s">
        <v>1774</v>
      </c>
      <c r="D460" s="37" t="s">
        <v>1775</v>
      </c>
      <c r="E460" s="17" t="s">
        <v>1776</v>
      </c>
      <c r="F460" s="103"/>
      <c r="G460" s="17" t="s">
        <v>1778</v>
      </c>
      <c r="H460" s="18" t="s">
        <v>1779</v>
      </c>
      <c r="I460" s="17" t="s">
        <v>1784</v>
      </c>
      <c r="J460" s="16" t="s">
        <v>1784</v>
      </c>
      <c r="K460" s="17" t="s">
        <v>29</v>
      </c>
      <c r="L460" s="13">
        <v>0</v>
      </c>
      <c r="M460" s="26">
        <v>100</v>
      </c>
      <c r="N460" s="26">
        <v>21.48</v>
      </c>
      <c r="O460" s="26">
        <v>41.5</v>
      </c>
      <c r="P460" s="36">
        <v>23.51</v>
      </c>
      <c r="Q460" s="26">
        <v>13.51</v>
      </c>
      <c r="R460" s="19" t="s">
        <v>1733</v>
      </c>
      <c r="S460" s="88" t="s">
        <v>1785</v>
      </c>
      <c r="T460" s="21">
        <f t="shared" si="0"/>
        <v>21.48</v>
      </c>
    </row>
    <row r="461" spans="1:20" s="10" customFormat="1" ht="52.5" customHeight="1" x14ac:dyDescent="0.2">
      <c r="A461" s="11">
        <v>6</v>
      </c>
      <c r="B461" s="12" t="s">
        <v>1733</v>
      </c>
      <c r="C461" s="36" t="s">
        <v>1774</v>
      </c>
      <c r="D461" s="37" t="s">
        <v>1775</v>
      </c>
      <c r="E461" s="17" t="s">
        <v>1776</v>
      </c>
      <c r="F461" s="103"/>
      <c r="G461" s="17" t="s">
        <v>1778</v>
      </c>
      <c r="H461" s="18" t="s">
        <v>1779</v>
      </c>
      <c r="I461" s="17" t="s">
        <v>1786</v>
      </c>
      <c r="J461" s="16" t="s">
        <v>1786</v>
      </c>
      <c r="K461" s="17" t="s">
        <v>29</v>
      </c>
      <c r="L461" s="13">
        <v>0</v>
      </c>
      <c r="M461" s="26">
        <v>200</v>
      </c>
      <c r="N461" s="26">
        <v>64</v>
      </c>
      <c r="O461" s="26">
        <v>136</v>
      </c>
      <c r="P461" s="36">
        <v>0</v>
      </c>
      <c r="Q461" s="26">
        <v>0</v>
      </c>
      <c r="R461" s="19" t="s">
        <v>1733</v>
      </c>
      <c r="S461" s="88" t="s">
        <v>1781</v>
      </c>
      <c r="T461" s="21">
        <f t="shared" si="0"/>
        <v>64</v>
      </c>
    </row>
    <row r="462" spans="1:20" s="10" customFormat="1" ht="52.5" customHeight="1" x14ac:dyDescent="0.2">
      <c r="A462" s="11">
        <v>6</v>
      </c>
      <c r="B462" s="12" t="s">
        <v>1733</v>
      </c>
      <c r="C462" s="36" t="s">
        <v>1774</v>
      </c>
      <c r="D462" s="37" t="s">
        <v>1775</v>
      </c>
      <c r="E462" s="17" t="s">
        <v>1776</v>
      </c>
      <c r="F462" s="103"/>
      <c r="G462" s="17" t="s">
        <v>1778</v>
      </c>
      <c r="H462" s="18" t="s">
        <v>1779</v>
      </c>
      <c r="I462" s="17" t="s">
        <v>1787</v>
      </c>
      <c r="J462" s="16" t="s">
        <v>1787</v>
      </c>
      <c r="K462" s="17" t="s">
        <v>29</v>
      </c>
      <c r="L462" s="13">
        <v>0</v>
      </c>
      <c r="M462" s="26">
        <v>24</v>
      </c>
      <c r="N462" s="26">
        <v>6</v>
      </c>
      <c r="O462" s="26">
        <v>6</v>
      </c>
      <c r="P462" s="36">
        <v>6</v>
      </c>
      <c r="Q462" s="26">
        <v>6</v>
      </c>
      <c r="R462" s="19" t="s">
        <v>1733</v>
      </c>
      <c r="S462" s="88" t="s">
        <v>1788</v>
      </c>
      <c r="T462" s="21">
        <f t="shared" si="0"/>
        <v>6</v>
      </c>
    </row>
    <row r="463" spans="1:20" s="10" customFormat="1" ht="43.5" customHeight="1" x14ac:dyDescent="0.2">
      <c r="A463" s="11">
        <v>6</v>
      </c>
      <c r="B463" s="12" t="s">
        <v>1733</v>
      </c>
      <c r="C463" s="36" t="s">
        <v>1774</v>
      </c>
      <c r="D463" s="37" t="s">
        <v>1775</v>
      </c>
      <c r="E463" s="17" t="s">
        <v>1776</v>
      </c>
      <c r="F463" s="103"/>
      <c r="G463" s="17" t="s">
        <v>1778</v>
      </c>
      <c r="H463" s="18" t="s">
        <v>1779</v>
      </c>
      <c r="I463" s="17" t="s">
        <v>1789</v>
      </c>
      <c r="J463" s="16" t="s">
        <v>1789</v>
      </c>
      <c r="K463" s="17" t="s">
        <v>29</v>
      </c>
      <c r="L463" s="13">
        <v>0</v>
      </c>
      <c r="M463" s="26">
        <v>1</v>
      </c>
      <c r="N463" s="26">
        <v>1</v>
      </c>
      <c r="O463" s="26">
        <v>0</v>
      </c>
      <c r="P463" s="36">
        <v>0</v>
      </c>
      <c r="Q463" s="26">
        <v>0</v>
      </c>
      <c r="R463" s="19" t="s">
        <v>1733</v>
      </c>
      <c r="S463" s="88" t="s">
        <v>1790</v>
      </c>
      <c r="T463" s="21">
        <f t="shared" si="0"/>
        <v>1</v>
      </c>
    </row>
    <row r="464" spans="1:20" s="10" customFormat="1" ht="72" customHeight="1" x14ac:dyDescent="0.2">
      <c r="A464" s="11">
        <v>6</v>
      </c>
      <c r="B464" s="12" t="s">
        <v>1733</v>
      </c>
      <c r="C464" s="13" t="s">
        <v>1791</v>
      </c>
      <c r="D464" s="12" t="s">
        <v>1792</v>
      </c>
      <c r="E464" s="17" t="s">
        <v>1793</v>
      </c>
      <c r="F464" s="104" t="s">
        <v>1794</v>
      </c>
      <c r="G464" s="17" t="s">
        <v>1795</v>
      </c>
      <c r="H464" s="18" t="s">
        <v>1796</v>
      </c>
      <c r="I464" s="17" t="s">
        <v>1797</v>
      </c>
      <c r="J464" s="16" t="s">
        <v>1798</v>
      </c>
      <c r="K464" s="17" t="s">
        <v>29</v>
      </c>
      <c r="L464" s="13">
        <v>0</v>
      </c>
      <c r="M464" s="58">
        <v>5</v>
      </c>
      <c r="N464" s="58">
        <v>0</v>
      </c>
      <c r="O464" s="58">
        <v>0</v>
      </c>
      <c r="P464" s="36">
        <v>4</v>
      </c>
      <c r="Q464" s="58">
        <v>1</v>
      </c>
      <c r="R464" s="19" t="s">
        <v>1733</v>
      </c>
      <c r="S464" s="17" t="s">
        <v>165</v>
      </c>
      <c r="T464" s="21">
        <f t="shared" si="0"/>
        <v>0</v>
      </c>
    </row>
    <row r="465" spans="1:20" s="10" customFormat="1" ht="63.75" customHeight="1" x14ac:dyDescent="0.2">
      <c r="A465" s="11">
        <v>6</v>
      </c>
      <c r="B465" s="12" t="s">
        <v>1733</v>
      </c>
      <c r="C465" s="13" t="s">
        <v>1791</v>
      </c>
      <c r="D465" s="12" t="s">
        <v>1792</v>
      </c>
      <c r="E465" s="17" t="s">
        <v>1793</v>
      </c>
      <c r="F465" s="105"/>
      <c r="G465" s="17" t="s">
        <v>1795</v>
      </c>
      <c r="H465" s="18" t="s">
        <v>1796</v>
      </c>
      <c r="I465" s="17" t="s">
        <v>1800</v>
      </c>
      <c r="J465" s="16" t="s">
        <v>1800</v>
      </c>
      <c r="K465" s="17" t="s">
        <v>29</v>
      </c>
      <c r="L465" s="13">
        <v>0</v>
      </c>
      <c r="M465" s="35">
        <v>46</v>
      </c>
      <c r="N465" s="35">
        <v>46</v>
      </c>
      <c r="O465" s="35">
        <v>46</v>
      </c>
      <c r="P465" s="36">
        <v>46</v>
      </c>
      <c r="Q465" s="35">
        <v>46</v>
      </c>
      <c r="R465" s="19" t="s">
        <v>1733</v>
      </c>
      <c r="S465" s="17" t="s">
        <v>165</v>
      </c>
      <c r="T465" s="21">
        <f t="shared" si="0"/>
        <v>46</v>
      </c>
    </row>
    <row r="466" spans="1:20" s="10" customFormat="1" ht="33.75" customHeight="1" x14ac:dyDescent="0.2">
      <c r="A466" s="11">
        <v>6</v>
      </c>
      <c r="B466" s="12" t="s">
        <v>1733</v>
      </c>
      <c r="C466" s="13" t="s">
        <v>1791</v>
      </c>
      <c r="D466" s="12" t="s">
        <v>1792</v>
      </c>
      <c r="E466" s="17" t="s">
        <v>1793</v>
      </c>
      <c r="F466" s="105"/>
      <c r="G466" s="17" t="s">
        <v>1795</v>
      </c>
      <c r="H466" s="18" t="s">
        <v>1796</v>
      </c>
      <c r="I466" s="17" t="s">
        <v>1801</v>
      </c>
      <c r="J466" s="16" t="s">
        <v>1801</v>
      </c>
      <c r="K466" s="17" t="s">
        <v>29</v>
      </c>
      <c r="L466" s="13">
        <v>0</v>
      </c>
      <c r="M466" s="58">
        <v>4</v>
      </c>
      <c r="N466" s="58">
        <v>1</v>
      </c>
      <c r="O466" s="58">
        <v>1</v>
      </c>
      <c r="P466" s="36">
        <v>1</v>
      </c>
      <c r="Q466" s="58">
        <v>2</v>
      </c>
      <c r="R466" s="19" t="s">
        <v>1733</v>
      </c>
      <c r="S466" s="17" t="s">
        <v>165</v>
      </c>
      <c r="T466" s="21">
        <f t="shared" si="0"/>
        <v>1</v>
      </c>
    </row>
    <row r="467" spans="1:20" s="10" customFormat="1" ht="38.25" customHeight="1" x14ac:dyDescent="0.2">
      <c r="A467" s="11">
        <v>6</v>
      </c>
      <c r="B467" s="12" t="s">
        <v>1733</v>
      </c>
      <c r="C467" s="13" t="s">
        <v>1791</v>
      </c>
      <c r="D467" s="12" t="s">
        <v>1792</v>
      </c>
      <c r="E467" s="17" t="s">
        <v>1793</v>
      </c>
      <c r="F467" s="106"/>
      <c r="G467" s="17" t="s">
        <v>1795</v>
      </c>
      <c r="H467" s="18" t="s">
        <v>1796</v>
      </c>
      <c r="I467" s="17" t="s">
        <v>1802</v>
      </c>
      <c r="J467" s="16" t="s">
        <v>1803</v>
      </c>
      <c r="K467" s="17" t="s">
        <v>29</v>
      </c>
      <c r="L467" s="13">
        <v>0</v>
      </c>
      <c r="M467" s="35">
        <v>5</v>
      </c>
      <c r="N467" s="35">
        <v>0</v>
      </c>
      <c r="O467" s="35">
        <v>0</v>
      </c>
      <c r="P467" s="36">
        <v>5</v>
      </c>
      <c r="Q467" s="35">
        <v>0</v>
      </c>
      <c r="R467" s="19" t="s">
        <v>1733</v>
      </c>
      <c r="S467" s="17" t="s">
        <v>1799</v>
      </c>
      <c r="T467" s="21">
        <f t="shared" si="0"/>
        <v>0</v>
      </c>
    </row>
    <row r="468" spans="1:20" s="10" customFormat="1" ht="61.5" customHeight="1" x14ac:dyDescent="0.2">
      <c r="A468" s="11">
        <v>6</v>
      </c>
      <c r="B468" s="12" t="s">
        <v>1733</v>
      </c>
      <c r="C468" s="13" t="s">
        <v>1804</v>
      </c>
      <c r="D468" s="12" t="s">
        <v>1805</v>
      </c>
      <c r="E468" s="17" t="s">
        <v>1806</v>
      </c>
      <c r="F468" s="16" t="s">
        <v>1807</v>
      </c>
      <c r="G468" s="17" t="s">
        <v>1808</v>
      </c>
      <c r="H468" s="18" t="s">
        <v>1809</v>
      </c>
      <c r="I468" s="17" t="s">
        <v>1810</v>
      </c>
      <c r="J468" s="16" t="s">
        <v>1811</v>
      </c>
      <c r="K468" s="17" t="s">
        <v>29</v>
      </c>
      <c r="L468" s="13">
        <v>35</v>
      </c>
      <c r="M468" s="58">
        <v>35</v>
      </c>
      <c r="N468" s="58">
        <v>1</v>
      </c>
      <c r="O468" s="58">
        <v>0</v>
      </c>
      <c r="P468" s="36">
        <v>35</v>
      </c>
      <c r="Q468" s="58">
        <v>0</v>
      </c>
      <c r="R468" s="19" t="s">
        <v>1733</v>
      </c>
      <c r="S468" s="17" t="s">
        <v>1812</v>
      </c>
      <c r="T468" s="21">
        <f t="shared" si="0"/>
        <v>1</v>
      </c>
    </row>
    <row r="469" spans="1:20" s="10" customFormat="1" ht="61.5" customHeight="1" x14ac:dyDescent="0.2">
      <c r="A469" s="11">
        <v>6</v>
      </c>
      <c r="B469" s="12" t="s">
        <v>1733</v>
      </c>
      <c r="C469" s="13" t="s">
        <v>1804</v>
      </c>
      <c r="D469" s="12" t="s">
        <v>1805</v>
      </c>
      <c r="E469" s="17" t="s">
        <v>1813</v>
      </c>
      <c r="F469" s="16" t="s">
        <v>1814</v>
      </c>
      <c r="G469" s="17" t="s">
        <v>1815</v>
      </c>
      <c r="H469" s="18" t="s">
        <v>1816</v>
      </c>
      <c r="I469" s="17" t="s">
        <v>1817</v>
      </c>
      <c r="J469" s="16" t="s">
        <v>1817</v>
      </c>
      <c r="K469" s="17" t="s">
        <v>29</v>
      </c>
      <c r="L469" s="13">
        <v>0</v>
      </c>
      <c r="M469" s="58">
        <v>4</v>
      </c>
      <c r="N469" s="58">
        <v>1</v>
      </c>
      <c r="O469" s="58">
        <v>1</v>
      </c>
      <c r="P469" s="36">
        <v>1</v>
      </c>
      <c r="Q469" s="58">
        <v>1</v>
      </c>
      <c r="R469" s="19" t="s">
        <v>1733</v>
      </c>
      <c r="S469" s="17" t="s">
        <v>1812</v>
      </c>
      <c r="T469" s="21">
        <f t="shared" si="0"/>
        <v>1</v>
      </c>
    </row>
    <row r="470" spans="1:20" s="10" customFormat="1" ht="55.5" customHeight="1" x14ac:dyDescent="0.2">
      <c r="A470" s="11">
        <v>6</v>
      </c>
      <c r="B470" s="12" t="s">
        <v>1733</v>
      </c>
      <c r="C470" s="13" t="s">
        <v>1804</v>
      </c>
      <c r="D470" s="12" t="s">
        <v>1805</v>
      </c>
      <c r="E470" s="17" t="s">
        <v>1818</v>
      </c>
      <c r="F470" s="16" t="s">
        <v>1819</v>
      </c>
      <c r="G470" s="17" t="s">
        <v>1820</v>
      </c>
      <c r="H470" s="18" t="s">
        <v>1821</v>
      </c>
      <c r="I470" s="17" t="s">
        <v>1822</v>
      </c>
      <c r="J470" s="16" t="s">
        <v>1822</v>
      </c>
      <c r="K470" s="17" t="s">
        <v>29</v>
      </c>
      <c r="L470" s="13">
        <v>22</v>
      </c>
      <c r="M470" s="58">
        <v>23</v>
      </c>
      <c r="N470" s="58">
        <v>0</v>
      </c>
      <c r="O470" s="58">
        <v>0</v>
      </c>
      <c r="P470" s="36">
        <v>23</v>
      </c>
      <c r="Q470" s="58">
        <v>0</v>
      </c>
      <c r="R470" s="19" t="s">
        <v>1733</v>
      </c>
      <c r="S470" s="17" t="s">
        <v>1812</v>
      </c>
      <c r="T470" s="21">
        <f t="shared" si="0"/>
        <v>0</v>
      </c>
    </row>
    <row r="471" spans="1:20" s="10" customFormat="1" ht="63.75" customHeight="1" x14ac:dyDescent="0.2">
      <c r="A471" s="11">
        <v>6</v>
      </c>
      <c r="B471" s="12" t="s">
        <v>1733</v>
      </c>
      <c r="C471" s="13" t="s">
        <v>1804</v>
      </c>
      <c r="D471" s="12" t="s">
        <v>1805</v>
      </c>
      <c r="E471" s="17" t="s">
        <v>1823</v>
      </c>
      <c r="F471" s="103" t="s">
        <v>1824</v>
      </c>
      <c r="G471" s="17" t="s">
        <v>1825</v>
      </c>
      <c r="H471" s="18" t="s">
        <v>1826</v>
      </c>
      <c r="I471" s="17" t="s">
        <v>1827</v>
      </c>
      <c r="J471" s="16" t="s">
        <v>1827</v>
      </c>
      <c r="K471" s="17" t="s">
        <v>29</v>
      </c>
      <c r="L471" s="13">
        <v>0</v>
      </c>
      <c r="M471" s="58">
        <v>12</v>
      </c>
      <c r="N471" s="58">
        <v>2</v>
      </c>
      <c r="O471" s="58">
        <v>8</v>
      </c>
      <c r="P471" s="36">
        <v>1</v>
      </c>
      <c r="Q471" s="58">
        <v>1</v>
      </c>
      <c r="R471" s="19" t="s">
        <v>1733</v>
      </c>
      <c r="S471" s="17" t="s">
        <v>1812</v>
      </c>
      <c r="T471" s="21">
        <f t="shared" si="0"/>
        <v>2</v>
      </c>
    </row>
    <row r="472" spans="1:20" s="10" customFormat="1" ht="78.75" customHeight="1" x14ac:dyDescent="0.2">
      <c r="A472" s="11">
        <v>6</v>
      </c>
      <c r="B472" s="12" t="s">
        <v>1733</v>
      </c>
      <c r="C472" s="13" t="s">
        <v>1804</v>
      </c>
      <c r="D472" s="12" t="s">
        <v>1805</v>
      </c>
      <c r="E472" s="17" t="s">
        <v>1823</v>
      </c>
      <c r="F472" s="103"/>
      <c r="G472" s="17" t="s">
        <v>1825</v>
      </c>
      <c r="H472" s="18" t="s">
        <v>1826</v>
      </c>
      <c r="I472" s="17" t="s">
        <v>1828</v>
      </c>
      <c r="J472" s="16" t="s">
        <v>1828</v>
      </c>
      <c r="K472" s="17" t="s">
        <v>29</v>
      </c>
      <c r="L472" s="13">
        <v>0</v>
      </c>
      <c r="M472" s="58">
        <v>15</v>
      </c>
      <c r="N472" s="58">
        <v>2</v>
      </c>
      <c r="O472" s="58">
        <v>13</v>
      </c>
      <c r="P472" s="36">
        <v>0</v>
      </c>
      <c r="Q472" s="58">
        <v>0</v>
      </c>
      <c r="R472" s="19" t="s">
        <v>1733</v>
      </c>
      <c r="S472" s="17" t="s">
        <v>1812</v>
      </c>
      <c r="T472" s="21">
        <f t="shared" si="0"/>
        <v>2</v>
      </c>
    </row>
    <row r="473" spans="1:20" s="10" customFormat="1" ht="57" customHeight="1" x14ac:dyDescent="0.2">
      <c r="A473" s="11">
        <v>6</v>
      </c>
      <c r="B473" s="12" t="s">
        <v>1733</v>
      </c>
      <c r="C473" s="13" t="s">
        <v>1804</v>
      </c>
      <c r="D473" s="12" t="s">
        <v>1805</v>
      </c>
      <c r="E473" s="17" t="s">
        <v>1823</v>
      </c>
      <c r="F473" s="103"/>
      <c r="G473" s="17" t="s">
        <v>1825</v>
      </c>
      <c r="H473" s="18" t="s">
        <v>1826</v>
      </c>
      <c r="I473" s="17" t="s">
        <v>1829</v>
      </c>
      <c r="J473" s="16" t="s">
        <v>1829</v>
      </c>
      <c r="K473" s="17" t="s">
        <v>29</v>
      </c>
      <c r="L473" s="13">
        <v>0</v>
      </c>
      <c r="M473" s="58">
        <v>1</v>
      </c>
      <c r="N473" s="58">
        <v>0</v>
      </c>
      <c r="O473" s="58">
        <v>0</v>
      </c>
      <c r="P473" s="36">
        <v>1</v>
      </c>
      <c r="Q473" s="58">
        <v>0</v>
      </c>
      <c r="R473" s="19" t="s">
        <v>1733</v>
      </c>
      <c r="S473" s="17" t="s">
        <v>1812</v>
      </c>
      <c r="T473" s="21">
        <f t="shared" si="0"/>
        <v>0</v>
      </c>
    </row>
    <row r="474" spans="1:20" s="10" customFormat="1" ht="65.25" customHeight="1" x14ac:dyDescent="0.2">
      <c r="A474" s="11">
        <v>6</v>
      </c>
      <c r="B474" s="12" t="s">
        <v>1733</v>
      </c>
      <c r="C474" s="13" t="s">
        <v>1804</v>
      </c>
      <c r="D474" s="12" t="s">
        <v>1805</v>
      </c>
      <c r="E474" s="17" t="s">
        <v>1830</v>
      </c>
      <c r="F474" s="17" t="s">
        <v>1831</v>
      </c>
      <c r="G474" s="17" t="s">
        <v>1832</v>
      </c>
      <c r="H474" s="18" t="s">
        <v>1833</v>
      </c>
      <c r="I474" s="17" t="s">
        <v>1834</v>
      </c>
      <c r="J474" s="16" t="s">
        <v>1834</v>
      </c>
      <c r="K474" s="17" t="s">
        <v>29</v>
      </c>
      <c r="L474" s="13">
        <v>0</v>
      </c>
      <c r="M474" s="58">
        <v>1</v>
      </c>
      <c r="N474" s="58">
        <v>0</v>
      </c>
      <c r="O474" s="58">
        <v>1</v>
      </c>
      <c r="P474" s="36">
        <v>0</v>
      </c>
      <c r="Q474" s="58">
        <v>0</v>
      </c>
      <c r="R474" s="19" t="s">
        <v>1733</v>
      </c>
      <c r="S474" s="17" t="s">
        <v>1812</v>
      </c>
      <c r="T474" s="21">
        <f t="shared" si="0"/>
        <v>0</v>
      </c>
    </row>
    <row r="475" spans="1:20" s="10" customFormat="1" ht="60.75" customHeight="1" x14ac:dyDescent="0.2">
      <c r="A475" s="11">
        <v>6</v>
      </c>
      <c r="B475" s="12" t="s">
        <v>1733</v>
      </c>
      <c r="C475" s="13" t="s">
        <v>1835</v>
      </c>
      <c r="D475" s="12" t="s">
        <v>1836</v>
      </c>
      <c r="E475" s="17" t="s">
        <v>1837</v>
      </c>
      <c r="F475" s="17" t="s">
        <v>1838</v>
      </c>
      <c r="G475" s="17" t="s">
        <v>1839</v>
      </c>
      <c r="H475" s="18" t="s">
        <v>1840</v>
      </c>
      <c r="I475" s="17" t="s">
        <v>1841</v>
      </c>
      <c r="J475" s="16" t="s">
        <v>1841</v>
      </c>
      <c r="K475" s="17" t="s">
        <v>29</v>
      </c>
      <c r="L475" s="13">
        <v>0</v>
      </c>
      <c r="M475" s="26">
        <v>1</v>
      </c>
      <c r="N475" s="26">
        <v>0</v>
      </c>
      <c r="O475" s="26">
        <v>1</v>
      </c>
      <c r="P475" s="36">
        <v>0</v>
      </c>
      <c r="Q475" s="26">
        <v>0</v>
      </c>
      <c r="R475" s="19" t="s">
        <v>1733</v>
      </c>
      <c r="S475" s="17" t="s">
        <v>1842</v>
      </c>
      <c r="T475" s="21">
        <f t="shared" si="0"/>
        <v>0</v>
      </c>
    </row>
    <row r="476" spans="1:20" s="10" customFormat="1" ht="67.5" customHeight="1" x14ac:dyDescent="0.2">
      <c r="A476" s="11">
        <v>6</v>
      </c>
      <c r="B476" s="12" t="s">
        <v>1733</v>
      </c>
      <c r="C476" s="13" t="s">
        <v>1835</v>
      </c>
      <c r="D476" s="12" t="s">
        <v>1836</v>
      </c>
      <c r="E476" s="17" t="s">
        <v>1843</v>
      </c>
      <c r="F476" s="17" t="s">
        <v>1844</v>
      </c>
      <c r="G476" s="17" t="s">
        <v>1845</v>
      </c>
      <c r="H476" s="18" t="s">
        <v>1846</v>
      </c>
      <c r="I476" s="17" t="s">
        <v>1847</v>
      </c>
      <c r="J476" s="16" t="s">
        <v>1847</v>
      </c>
      <c r="K476" s="17" t="s">
        <v>29</v>
      </c>
      <c r="L476" s="13">
        <v>0</v>
      </c>
      <c r="M476" s="26">
        <v>1</v>
      </c>
      <c r="N476" s="26">
        <v>0</v>
      </c>
      <c r="O476" s="26">
        <v>0</v>
      </c>
      <c r="P476" s="36">
        <v>1</v>
      </c>
      <c r="Q476" s="26">
        <v>0</v>
      </c>
      <c r="R476" s="19" t="s">
        <v>1733</v>
      </c>
      <c r="S476" s="17" t="s">
        <v>1842</v>
      </c>
      <c r="T476" s="21">
        <f t="shared" si="0"/>
        <v>0</v>
      </c>
    </row>
    <row r="477" spans="1:20" s="10" customFormat="1" ht="56.25" customHeight="1" x14ac:dyDescent="0.2">
      <c r="A477" s="11">
        <v>6</v>
      </c>
      <c r="B477" s="12" t="s">
        <v>1733</v>
      </c>
      <c r="C477" s="13" t="s">
        <v>1835</v>
      </c>
      <c r="D477" s="12" t="s">
        <v>1836</v>
      </c>
      <c r="E477" s="17" t="s">
        <v>1848</v>
      </c>
      <c r="F477" s="104" t="s">
        <v>1849</v>
      </c>
      <c r="G477" s="17" t="s">
        <v>1850</v>
      </c>
      <c r="H477" s="18" t="s">
        <v>1851</v>
      </c>
      <c r="I477" s="17" t="s">
        <v>1852</v>
      </c>
      <c r="J477" s="16" t="s">
        <v>1853</v>
      </c>
      <c r="K477" s="17" t="s">
        <v>29</v>
      </c>
      <c r="L477" s="13">
        <v>30</v>
      </c>
      <c r="M477" s="26">
        <v>15</v>
      </c>
      <c r="N477" s="26">
        <v>0</v>
      </c>
      <c r="O477" s="26">
        <v>0</v>
      </c>
      <c r="P477" s="36">
        <v>15</v>
      </c>
      <c r="Q477" s="26">
        <v>0</v>
      </c>
      <c r="R477" s="19" t="s">
        <v>1733</v>
      </c>
      <c r="S477" s="17" t="s">
        <v>1854</v>
      </c>
      <c r="T477" s="21">
        <f t="shared" si="0"/>
        <v>0</v>
      </c>
    </row>
    <row r="478" spans="1:20" s="10" customFormat="1" ht="56.25" customHeight="1" x14ac:dyDescent="0.2">
      <c r="A478" s="11">
        <v>6</v>
      </c>
      <c r="B478" s="12" t="s">
        <v>1733</v>
      </c>
      <c r="C478" s="13" t="s">
        <v>1835</v>
      </c>
      <c r="D478" s="12" t="s">
        <v>1836</v>
      </c>
      <c r="E478" s="17"/>
      <c r="F478" s="105"/>
      <c r="G478" s="17" t="s">
        <v>1850</v>
      </c>
      <c r="H478" s="18" t="s">
        <v>1851</v>
      </c>
      <c r="I478" s="17" t="s">
        <v>1855</v>
      </c>
      <c r="J478" s="16"/>
      <c r="K478" s="17" t="s">
        <v>29</v>
      </c>
      <c r="L478" s="13">
        <v>30</v>
      </c>
      <c r="M478" s="26">
        <v>15</v>
      </c>
      <c r="N478" s="26">
        <v>0</v>
      </c>
      <c r="O478" s="26">
        <v>0</v>
      </c>
      <c r="P478" s="36">
        <v>15</v>
      </c>
      <c r="Q478" s="26">
        <v>0</v>
      </c>
      <c r="R478" s="19" t="s">
        <v>1733</v>
      </c>
      <c r="S478" s="17" t="s">
        <v>1854</v>
      </c>
      <c r="T478" s="25">
        <v>0</v>
      </c>
    </row>
    <row r="479" spans="1:20" s="10" customFormat="1" ht="56.25" customHeight="1" x14ac:dyDescent="0.2">
      <c r="A479" s="11">
        <v>6</v>
      </c>
      <c r="B479" s="12" t="s">
        <v>1733</v>
      </c>
      <c r="C479" s="13" t="s">
        <v>1835</v>
      </c>
      <c r="D479" s="12" t="s">
        <v>1836</v>
      </c>
      <c r="E479" s="17"/>
      <c r="F479" s="106"/>
      <c r="G479" s="17" t="s">
        <v>1850</v>
      </c>
      <c r="H479" s="18" t="s">
        <v>1851</v>
      </c>
      <c r="I479" s="17" t="s">
        <v>1856</v>
      </c>
      <c r="J479" s="16"/>
      <c r="K479" s="17" t="s">
        <v>29</v>
      </c>
      <c r="L479" s="13" t="s">
        <v>229</v>
      </c>
      <c r="M479" s="26">
        <v>100</v>
      </c>
      <c r="N479" s="26">
        <v>0</v>
      </c>
      <c r="O479" s="26">
        <v>0</v>
      </c>
      <c r="P479" s="36">
        <v>100</v>
      </c>
      <c r="Q479" s="26">
        <v>0</v>
      </c>
      <c r="R479" s="19" t="s">
        <v>1733</v>
      </c>
      <c r="S479" s="17" t="s">
        <v>1854</v>
      </c>
      <c r="T479" s="25">
        <v>0</v>
      </c>
    </row>
    <row r="480" spans="1:20" s="45" customFormat="1" ht="67.5" customHeight="1" x14ac:dyDescent="0.2">
      <c r="A480" s="24">
        <v>6</v>
      </c>
      <c r="B480" s="37" t="s">
        <v>1733</v>
      </c>
      <c r="C480" s="36" t="s">
        <v>1835</v>
      </c>
      <c r="D480" s="37" t="s">
        <v>1836</v>
      </c>
      <c r="E480" s="17" t="s">
        <v>1857</v>
      </c>
      <c r="F480" s="46" t="s">
        <v>1858</v>
      </c>
      <c r="G480" s="20" t="s">
        <v>1859</v>
      </c>
      <c r="H480" s="46" t="s">
        <v>1860</v>
      </c>
      <c r="I480" s="20" t="s">
        <v>1861</v>
      </c>
      <c r="J480" s="16" t="s">
        <v>1862</v>
      </c>
      <c r="K480" s="20" t="s">
        <v>29</v>
      </c>
      <c r="L480" s="36">
        <v>69</v>
      </c>
      <c r="M480" s="36">
        <v>100</v>
      </c>
      <c r="N480" s="36">
        <v>0</v>
      </c>
      <c r="O480" s="36">
        <v>100</v>
      </c>
      <c r="P480" s="36">
        <v>0</v>
      </c>
      <c r="Q480" s="36">
        <v>0</v>
      </c>
      <c r="R480" s="20" t="s">
        <v>1733</v>
      </c>
      <c r="S480" s="20" t="s">
        <v>1842</v>
      </c>
      <c r="T480" s="44">
        <v>0</v>
      </c>
    </row>
    <row r="481" spans="1:20" s="10" customFormat="1" ht="63.75" customHeight="1" x14ac:dyDescent="0.2">
      <c r="A481" s="11">
        <v>6</v>
      </c>
      <c r="B481" s="12" t="s">
        <v>1733</v>
      </c>
      <c r="C481" s="13" t="s">
        <v>1835</v>
      </c>
      <c r="D481" s="12" t="s">
        <v>1836</v>
      </c>
      <c r="E481" s="17" t="s">
        <v>1863</v>
      </c>
      <c r="F481" s="18" t="s">
        <v>1864</v>
      </c>
      <c r="G481" s="17" t="s">
        <v>1865</v>
      </c>
      <c r="H481" s="18" t="s">
        <v>1866</v>
      </c>
      <c r="I481" s="17" t="s">
        <v>1867</v>
      </c>
      <c r="J481" s="16" t="s">
        <v>1868</v>
      </c>
      <c r="K481" s="17" t="s">
        <v>29</v>
      </c>
      <c r="L481" s="13">
        <v>30</v>
      </c>
      <c r="M481" s="26">
        <v>100</v>
      </c>
      <c r="N481" s="26">
        <v>0</v>
      </c>
      <c r="O481" s="26">
        <v>100</v>
      </c>
      <c r="P481" s="36">
        <v>20</v>
      </c>
      <c r="Q481" s="26">
        <v>20</v>
      </c>
      <c r="R481" s="19" t="s">
        <v>1733</v>
      </c>
      <c r="S481" s="17" t="s">
        <v>1790</v>
      </c>
      <c r="T481" s="21">
        <f t="shared" si="0"/>
        <v>0</v>
      </c>
    </row>
    <row r="482" spans="1:20" s="10" customFormat="1" ht="45" customHeight="1" x14ac:dyDescent="0.2">
      <c r="A482" s="11">
        <v>6</v>
      </c>
      <c r="B482" s="12" t="s">
        <v>1733</v>
      </c>
      <c r="C482" s="13" t="s">
        <v>1835</v>
      </c>
      <c r="D482" s="12" t="s">
        <v>1836</v>
      </c>
      <c r="E482" s="17" t="s">
        <v>1869</v>
      </c>
      <c r="F482" s="18" t="s">
        <v>1870</v>
      </c>
      <c r="G482" s="17" t="s">
        <v>1871</v>
      </c>
      <c r="H482" s="18" t="s">
        <v>1872</v>
      </c>
      <c r="I482" s="17" t="s">
        <v>1873</v>
      </c>
      <c r="J482" s="16" t="s">
        <v>1873</v>
      </c>
      <c r="K482" s="17" t="s">
        <v>29</v>
      </c>
      <c r="L482" s="13">
        <v>0</v>
      </c>
      <c r="M482" s="26">
        <v>1</v>
      </c>
      <c r="N482" s="26">
        <v>0</v>
      </c>
      <c r="O482" s="26">
        <v>1</v>
      </c>
      <c r="P482" s="36">
        <v>0</v>
      </c>
      <c r="Q482" s="26">
        <v>0</v>
      </c>
      <c r="R482" s="19" t="s">
        <v>1733</v>
      </c>
      <c r="S482" s="17" t="s">
        <v>1874</v>
      </c>
      <c r="T482" s="21">
        <f t="shared" si="0"/>
        <v>0</v>
      </c>
    </row>
    <row r="483" spans="1:20" s="10" customFormat="1" ht="65.25" customHeight="1" x14ac:dyDescent="0.2">
      <c r="A483" s="11">
        <v>6</v>
      </c>
      <c r="B483" s="12" t="s">
        <v>1733</v>
      </c>
      <c r="C483" s="13" t="s">
        <v>1835</v>
      </c>
      <c r="D483" s="12" t="s">
        <v>1836</v>
      </c>
      <c r="E483" s="17" t="s">
        <v>1875</v>
      </c>
      <c r="F483" s="17" t="s">
        <v>1876</v>
      </c>
      <c r="G483" s="17" t="s">
        <v>1877</v>
      </c>
      <c r="H483" s="18" t="s">
        <v>1878</v>
      </c>
      <c r="I483" s="17" t="s">
        <v>1879</v>
      </c>
      <c r="J483" s="16" t="s">
        <v>1879</v>
      </c>
      <c r="K483" s="17" t="s">
        <v>29</v>
      </c>
      <c r="L483" s="13" t="s">
        <v>229</v>
      </c>
      <c r="M483" s="26">
        <v>1</v>
      </c>
      <c r="N483" s="26">
        <v>1</v>
      </c>
      <c r="O483" s="26">
        <v>0</v>
      </c>
      <c r="P483" s="36">
        <v>0</v>
      </c>
      <c r="Q483" s="26">
        <v>0</v>
      </c>
      <c r="R483" s="19" t="s">
        <v>1733</v>
      </c>
      <c r="S483" s="17" t="s">
        <v>1790</v>
      </c>
      <c r="T483" s="21">
        <f t="shared" si="0"/>
        <v>1</v>
      </c>
    </row>
    <row r="484" spans="1:20" s="10" customFormat="1" ht="56.25" customHeight="1" x14ac:dyDescent="0.2">
      <c r="A484" s="11">
        <v>6</v>
      </c>
      <c r="B484" s="12" t="s">
        <v>1733</v>
      </c>
      <c r="C484" s="13" t="s">
        <v>1835</v>
      </c>
      <c r="D484" s="12" t="s">
        <v>1836</v>
      </c>
      <c r="E484" s="17" t="s">
        <v>1880</v>
      </c>
      <c r="F484" s="103" t="s">
        <v>1881</v>
      </c>
      <c r="G484" s="17" t="s">
        <v>1882</v>
      </c>
      <c r="H484" s="18" t="s">
        <v>1883</v>
      </c>
      <c r="I484" s="17" t="s">
        <v>1884</v>
      </c>
      <c r="J484" s="16" t="s">
        <v>1885</v>
      </c>
      <c r="K484" s="17" t="s">
        <v>29</v>
      </c>
      <c r="L484" s="13">
        <v>90</v>
      </c>
      <c r="M484" s="26">
        <v>100</v>
      </c>
      <c r="N484" s="26">
        <v>100</v>
      </c>
      <c r="O484" s="26">
        <v>100</v>
      </c>
      <c r="P484" s="36">
        <v>100</v>
      </c>
      <c r="Q484" s="26">
        <v>100</v>
      </c>
      <c r="R484" s="19" t="s">
        <v>1733</v>
      </c>
      <c r="S484" s="17" t="s">
        <v>1874</v>
      </c>
      <c r="T484" s="21">
        <v>60</v>
      </c>
    </row>
    <row r="485" spans="1:20" s="10" customFormat="1" ht="42.75" customHeight="1" x14ac:dyDescent="0.2">
      <c r="A485" s="11">
        <v>6</v>
      </c>
      <c r="B485" s="12" t="s">
        <v>1733</v>
      </c>
      <c r="C485" s="13" t="s">
        <v>1835</v>
      </c>
      <c r="D485" s="12" t="s">
        <v>1836</v>
      </c>
      <c r="E485" s="17" t="s">
        <v>1880</v>
      </c>
      <c r="F485" s="103"/>
      <c r="G485" s="17" t="s">
        <v>1882</v>
      </c>
      <c r="H485" s="18" t="s">
        <v>1883</v>
      </c>
      <c r="I485" s="17" t="s">
        <v>1886</v>
      </c>
      <c r="J485" s="16" t="s">
        <v>1886</v>
      </c>
      <c r="K485" s="17" t="s">
        <v>29</v>
      </c>
      <c r="L485" s="13">
        <v>260</v>
      </c>
      <c r="M485" s="26">
        <v>300</v>
      </c>
      <c r="N485" s="26">
        <v>50</v>
      </c>
      <c r="O485" s="26">
        <v>50</v>
      </c>
      <c r="P485" s="36">
        <v>100</v>
      </c>
      <c r="Q485" s="26">
        <v>100</v>
      </c>
      <c r="R485" s="19" t="s">
        <v>1733</v>
      </c>
      <c r="S485" s="17" t="s">
        <v>1874</v>
      </c>
      <c r="T485" s="21">
        <f t="shared" si="0"/>
        <v>50</v>
      </c>
    </row>
    <row r="486" spans="1:20" s="10" customFormat="1" ht="42.75" customHeight="1" x14ac:dyDescent="0.2">
      <c r="A486" s="11">
        <v>6</v>
      </c>
      <c r="B486" s="12" t="s">
        <v>1733</v>
      </c>
      <c r="C486" s="13" t="s">
        <v>1835</v>
      </c>
      <c r="D486" s="12" t="s">
        <v>1836</v>
      </c>
      <c r="E486" s="17" t="s">
        <v>1880</v>
      </c>
      <c r="F486" s="103"/>
      <c r="G486" s="17" t="s">
        <v>1882</v>
      </c>
      <c r="H486" s="18" t="s">
        <v>1883</v>
      </c>
      <c r="I486" s="17" t="s">
        <v>1887</v>
      </c>
      <c r="J486" s="16" t="s">
        <v>1887</v>
      </c>
      <c r="K486" s="17" t="s">
        <v>29</v>
      </c>
      <c r="L486" s="13">
        <v>10</v>
      </c>
      <c r="M486" s="26">
        <v>70</v>
      </c>
      <c r="N486" s="26">
        <v>10</v>
      </c>
      <c r="O486" s="26">
        <v>25</v>
      </c>
      <c r="P486" s="36">
        <v>20</v>
      </c>
      <c r="Q486" s="26">
        <v>15</v>
      </c>
      <c r="R486" s="19" t="s">
        <v>1733</v>
      </c>
      <c r="S486" s="17" t="s">
        <v>1874</v>
      </c>
      <c r="T486" s="21">
        <f t="shared" si="0"/>
        <v>10</v>
      </c>
    </row>
    <row r="487" spans="1:20" s="10" customFormat="1" ht="42.75" customHeight="1" x14ac:dyDescent="0.2">
      <c r="A487" s="11"/>
      <c r="B487" s="12" t="s">
        <v>1733</v>
      </c>
      <c r="C487" s="13" t="s">
        <v>1835</v>
      </c>
      <c r="D487" s="12" t="s">
        <v>1836</v>
      </c>
      <c r="E487" s="17" t="s">
        <v>1880</v>
      </c>
      <c r="F487" s="103"/>
      <c r="G487" s="17"/>
      <c r="H487" s="18" t="s">
        <v>1883</v>
      </c>
      <c r="I487" s="17" t="s">
        <v>1888</v>
      </c>
      <c r="J487" s="16" t="s">
        <v>1888</v>
      </c>
      <c r="K487" s="17" t="s">
        <v>29</v>
      </c>
      <c r="L487" s="13">
        <v>196</v>
      </c>
      <c r="M487" s="26">
        <v>300</v>
      </c>
      <c r="N487" s="26">
        <v>50</v>
      </c>
      <c r="O487" s="26">
        <v>250</v>
      </c>
      <c r="P487" s="36">
        <v>0</v>
      </c>
      <c r="Q487" s="26">
        <v>0</v>
      </c>
      <c r="R487" s="19" t="s">
        <v>1733</v>
      </c>
      <c r="S487" s="17" t="s">
        <v>1874</v>
      </c>
      <c r="T487" s="21">
        <f t="shared" si="0"/>
        <v>50</v>
      </c>
    </row>
    <row r="488" spans="1:20" s="10" customFormat="1" ht="72.75" customHeight="1" x14ac:dyDescent="0.2">
      <c r="A488" s="11">
        <v>6</v>
      </c>
      <c r="B488" s="12" t="s">
        <v>1733</v>
      </c>
      <c r="C488" s="13" t="s">
        <v>1835</v>
      </c>
      <c r="D488" s="12" t="s">
        <v>1836</v>
      </c>
      <c r="E488" s="17" t="s">
        <v>1880</v>
      </c>
      <c r="F488" s="103"/>
      <c r="G488" s="17" t="s">
        <v>1882</v>
      </c>
      <c r="H488" s="18" t="s">
        <v>1883</v>
      </c>
      <c r="I488" s="17" t="s">
        <v>1889</v>
      </c>
      <c r="J488" s="16" t="s">
        <v>1889</v>
      </c>
      <c r="K488" s="17" t="s">
        <v>29</v>
      </c>
      <c r="L488" s="13" t="s">
        <v>229</v>
      </c>
      <c r="M488" s="26">
        <v>100</v>
      </c>
      <c r="N488" s="26">
        <v>0</v>
      </c>
      <c r="O488" s="26">
        <v>100</v>
      </c>
      <c r="P488" s="36">
        <v>0</v>
      </c>
      <c r="Q488" s="26">
        <v>0</v>
      </c>
      <c r="R488" s="19" t="s">
        <v>1733</v>
      </c>
      <c r="S488" s="17" t="s">
        <v>1874</v>
      </c>
      <c r="T488" s="21">
        <f t="shared" si="0"/>
        <v>0</v>
      </c>
    </row>
    <row r="489" spans="1:20" s="10" customFormat="1" ht="54" customHeight="1" x14ac:dyDescent="0.2">
      <c r="A489" s="11">
        <v>6</v>
      </c>
      <c r="B489" s="12" t="s">
        <v>1733</v>
      </c>
      <c r="C489" s="13" t="s">
        <v>1835</v>
      </c>
      <c r="D489" s="12" t="s">
        <v>1836</v>
      </c>
      <c r="E489" s="17" t="s">
        <v>1890</v>
      </c>
      <c r="F489" s="104" t="s">
        <v>1891</v>
      </c>
      <c r="G489" s="17" t="s">
        <v>1892</v>
      </c>
      <c r="H489" s="18" t="s">
        <v>1893</v>
      </c>
      <c r="I489" s="17" t="s">
        <v>1894</v>
      </c>
      <c r="J489" s="16" t="s">
        <v>1895</v>
      </c>
      <c r="K489" s="17" t="s">
        <v>29</v>
      </c>
      <c r="L489" s="13">
        <v>10</v>
      </c>
      <c r="M489" s="26">
        <v>80</v>
      </c>
      <c r="N489" s="26">
        <v>20</v>
      </c>
      <c r="O489" s="26">
        <v>20</v>
      </c>
      <c r="P489" s="36">
        <v>20</v>
      </c>
      <c r="Q489" s="26">
        <v>20</v>
      </c>
      <c r="R489" s="19" t="s">
        <v>1733</v>
      </c>
      <c r="S489" s="17" t="s">
        <v>1896</v>
      </c>
      <c r="T489" s="21">
        <f t="shared" si="0"/>
        <v>20</v>
      </c>
    </row>
    <row r="490" spans="1:20" s="10" customFormat="1" ht="54" customHeight="1" x14ac:dyDescent="0.2">
      <c r="A490" s="11">
        <v>6</v>
      </c>
      <c r="B490" s="12" t="s">
        <v>1733</v>
      </c>
      <c r="C490" s="13" t="s">
        <v>1835</v>
      </c>
      <c r="D490" s="12" t="s">
        <v>1836</v>
      </c>
      <c r="E490" s="17"/>
      <c r="F490" s="105"/>
      <c r="G490" s="17" t="s">
        <v>1892</v>
      </c>
      <c r="H490" s="18" t="s">
        <v>1893</v>
      </c>
      <c r="I490" s="17" t="s">
        <v>1897</v>
      </c>
      <c r="J490" s="16"/>
      <c r="K490" s="17" t="s">
        <v>29</v>
      </c>
      <c r="L490" s="13">
        <v>20</v>
      </c>
      <c r="M490" s="26">
        <v>20</v>
      </c>
      <c r="N490" s="26">
        <v>5</v>
      </c>
      <c r="O490" s="26">
        <v>5</v>
      </c>
      <c r="P490" s="36">
        <v>5</v>
      </c>
      <c r="Q490" s="26">
        <v>5</v>
      </c>
      <c r="R490" s="19" t="s">
        <v>1733</v>
      </c>
      <c r="S490" s="17" t="s">
        <v>1790</v>
      </c>
      <c r="T490" s="21">
        <f t="shared" si="0"/>
        <v>5</v>
      </c>
    </row>
    <row r="491" spans="1:20" s="10" customFormat="1" ht="54" customHeight="1" x14ac:dyDescent="0.2">
      <c r="A491" s="11">
        <v>6</v>
      </c>
      <c r="B491" s="12" t="s">
        <v>1733</v>
      </c>
      <c r="C491" s="13" t="s">
        <v>1835</v>
      </c>
      <c r="D491" s="12" t="s">
        <v>1836</v>
      </c>
      <c r="E491" s="17"/>
      <c r="F491" s="105"/>
      <c r="G491" s="17" t="s">
        <v>1892</v>
      </c>
      <c r="H491" s="18" t="s">
        <v>1893</v>
      </c>
      <c r="I491" s="17" t="s">
        <v>1898</v>
      </c>
      <c r="J491" s="16"/>
      <c r="K491" s="17" t="s">
        <v>29</v>
      </c>
      <c r="L491" s="13">
        <v>1</v>
      </c>
      <c r="M491" s="26">
        <v>1</v>
      </c>
      <c r="N491" s="26">
        <v>0</v>
      </c>
      <c r="O491" s="26">
        <v>0</v>
      </c>
      <c r="P491" s="36">
        <v>0</v>
      </c>
      <c r="Q491" s="26">
        <v>1</v>
      </c>
      <c r="R491" s="19" t="s">
        <v>1733</v>
      </c>
      <c r="S491" s="17" t="s">
        <v>1790</v>
      </c>
      <c r="T491" s="21">
        <v>0</v>
      </c>
    </row>
    <row r="492" spans="1:20" s="10" customFormat="1" ht="54" customHeight="1" x14ac:dyDescent="0.2">
      <c r="A492" s="11">
        <v>6</v>
      </c>
      <c r="B492" s="12" t="s">
        <v>1733</v>
      </c>
      <c r="C492" s="13" t="s">
        <v>1835</v>
      </c>
      <c r="D492" s="12" t="s">
        <v>1836</v>
      </c>
      <c r="E492" s="17"/>
      <c r="F492" s="104" t="s">
        <v>1899</v>
      </c>
      <c r="G492" s="17" t="s">
        <v>1892</v>
      </c>
      <c r="H492" s="18" t="s">
        <v>1893</v>
      </c>
      <c r="I492" s="17" t="s">
        <v>1900</v>
      </c>
      <c r="J492" s="16"/>
      <c r="K492" s="17" t="s">
        <v>29</v>
      </c>
      <c r="L492" s="13">
        <v>1</v>
      </c>
      <c r="M492" s="26">
        <v>0</v>
      </c>
      <c r="N492" s="26">
        <v>0</v>
      </c>
      <c r="O492" s="26">
        <v>0</v>
      </c>
      <c r="P492" s="36">
        <v>0</v>
      </c>
      <c r="Q492" s="26">
        <v>1</v>
      </c>
      <c r="R492" s="19" t="s">
        <v>1733</v>
      </c>
      <c r="S492" s="17" t="s">
        <v>1790</v>
      </c>
      <c r="T492" s="21">
        <v>0</v>
      </c>
    </row>
    <row r="493" spans="1:20" s="10" customFormat="1" ht="54" customHeight="1" x14ac:dyDescent="0.2">
      <c r="A493" s="11">
        <v>6</v>
      </c>
      <c r="B493" s="12" t="s">
        <v>1733</v>
      </c>
      <c r="C493" s="13" t="s">
        <v>1835</v>
      </c>
      <c r="D493" s="12" t="s">
        <v>1836</v>
      </c>
      <c r="E493" s="17"/>
      <c r="F493" s="106"/>
      <c r="G493" s="17" t="s">
        <v>1892</v>
      </c>
      <c r="H493" s="18" t="s">
        <v>1893</v>
      </c>
      <c r="I493" s="17" t="s">
        <v>1901</v>
      </c>
      <c r="J493" s="16"/>
      <c r="K493" s="17" t="s">
        <v>29</v>
      </c>
      <c r="L493" s="13">
        <v>2</v>
      </c>
      <c r="M493" s="26">
        <v>2</v>
      </c>
      <c r="N493" s="26">
        <v>0</v>
      </c>
      <c r="O493" s="26">
        <v>0</v>
      </c>
      <c r="P493" s="36">
        <v>2</v>
      </c>
      <c r="Q493" s="26">
        <v>0</v>
      </c>
      <c r="R493" s="19" t="s">
        <v>1733</v>
      </c>
      <c r="S493" s="17" t="s">
        <v>1790</v>
      </c>
      <c r="T493" s="21">
        <v>0</v>
      </c>
    </row>
    <row r="494" spans="1:20" s="10" customFormat="1" ht="75" customHeight="1" x14ac:dyDescent="0.2">
      <c r="A494" s="11">
        <v>6</v>
      </c>
      <c r="B494" s="12" t="s">
        <v>1733</v>
      </c>
      <c r="C494" s="13" t="s">
        <v>1902</v>
      </c>
      <c r="D494" s="12" t="s">
        <v>1903</v>
      </c>
      <c r="E494" s="17" t="s">
        <v>1904</v>
      </c>
      <c r="F494" s="103" t="s">
        <v>1905</v>
      </c>
      <c r="G494" s="17" t="s">
        <v>1906</v>
      </c>
      <c r="H494" s="18" t="s">
        <v>1907</v>
      </c>
      <c r="I494" s="20" t="s">
        <v>1908</v>
      </c>
      <c r="J494" s="16" t="s">
        <v>1908</v>
      </c>
      <c r="K494" s="17" t="s">
        <v>29</v>
      </c>
      <c r="L494" s="13">
        <v>0</v>
      </c>
      <c r="M494" s="26">
        <v>1</v>
      </c>
      <c r="N494" s="26">
        <v>0</v>
      </c>
      <c r="O494" s="26">
        <v>0</v>
      </c>
      <c r="P494" s="36">
        <v>0</v>
      </c>
      <c r="Q494" s="26">
        <v>1</v>
      </c>
      <c r="R494" s="19" t="s">
        <v>1733</v>
      </c>
      <c r="S494" s="17" t="s">
        <v>1909</v>
      </c>
      <c r="T494" s="21">
        <f t="shared" si="0"/>
        <v>0</v>
      </c>
    </row>
    <row r="495" spans="1:20" s="10" customFormat="1" ht="48.75" customHeight="1" x14ac:dyDescent="0.2">
      <c r="A495" s="11">
        <v>6</v>
      </c>
      <c r="B495" s="12" t="s">
        <v>1733</v>
      </c>
      <c r="C495" s="13" t="s">
        <v>1902</v>
      </c>
      <c r="D495" s="12" t="s">
        <v>629</v>
      </c>
      <c r="E495" s="17" t="s">
        <v>1904</v>
      </c>
      <c r="F495" s="103"/>
      <c r="G495" s="17" t="s">
        <v>1906</v>
      </c>
      <c r="H495" s="18" t="s">
        <v>1907</v>
      </c>
      <c r="I495" s="20" t="s">
        <v>1910</v>
      </c>
      <c r="J495" s="16" t="s">
        <v>1910</v>
      </c>
      <c r="K495" s="17" t="s">
        <v>29</v>
      </c>
      <c r="L495" s="13">
        <v>0</v>
      </c>
      <c r="M495" s="26">
        <v>4</v>
      </c>
      <c r="N495" s="26">
        <v>0</v>
      </c>
      <c r="O495" s="26">
        <v>2</v>
      </c>
      <c r="P495" s="36">
        <v>1</v>
      </c>
      <c r="Q495" s="26">
        <v>1</v>
      </c>
      <c r="R495" s="13" t="s">
        <v>977</v>
      </c>
      <c r="S495" s="17" t="s">
        <v>1909</v>
      </c>
      <c r="T495" s="21">
        <v>0</v>
      </c>
    </row>
    <row r="496" spans="1:20" ht="9.75" customHeight="1" x14ac:dyDescent="0.2"/>
    <row r="497" spans="9:9" ht="14.25" customHeight="1" x14ac:dyDescent="0.2"/>
    <row r="498" spans="9:9" ht="15" x14ac:dyDescent="0.25">
      <c r="I498"/>
    </row>
    <row r="20264" spans="9:9" x14ac:dyDescent="0.2">
      <c r="I20264" s="94" t="s">
        <v>1912</v>
      </c>
    </row>
    <row r="20511" spans="9:9" x14ac:dyDescent="0.2">
      <c r="I20511" s="94" t="s">
        <v>1913</v>
      </c>
    </row>
    <row r="20512" spans="9:9" x14ac:dyDescent="0.2">
      <c r="I20512" s="94" t="s">
        <v>1912</v>
      </c>
    </row>
    <row r="20540" spans="9:9" x14ac:dyDescent="0.2">
      <c r="I20540" s="94" t="s">
        <v>1913</v>
      </c>
    </row>
    <row r="1040263" spans="3:3" x14ac:dyDescent="0.2">
      <c r="C1040263" s="99"/>
    </row>
  </sheetData>
  <autoFilter ref="A2:T497" xr:uid="{00000000-0009-0000-0000-000000000000}"/>
  <mergeCells count="107">
    <mergeCell ref="F5:F6"/>
    <mergeCell ref="F18:F21"/>
    <mergeCell ref="F22:F24"/>
    <mergeCell ref="F25:F26"/>
    <mergeCell ref="F27:F31"/>
    <mergeCell ref="F10:F13"/>
    <mergeCell ref="F14:F17"/>
    <mergeCell ref="F36:F39"/>
    <mergeCell ref="F40:F46"/>
    <mergeCell ref="F47:F50"/>
    <mergeCell ref="F51:F52"/>
    <mergeCell ref="F53:F54"/>
    <mergeCell ref="F61:F64"/>
    <mergeCell ref="F65:F69"/>
    <mergeCell ref="F56:F57"/>
    <mergeCell ref="F77:F79"/>
    <mergeCell ref="F86:F87"/>
    <mergeCell ref="F72:F73"/>
    <mergeCell ref="F74:F76"/>
    <mergeCell ref="F105:F108"/>
    <mergeCell ref="F92:F94"/>
    <mergeCell ref="F96:F98"/>
    <mergeCell ref="F140:F141"/>
    <mergeCell ref="F144:F153"/>
    <mergeCell ref="F110:F112"/>
    <mergeCell ref="F119:F122"/>
    <mergeCell ref="F138:F139"/>
    <mergeCell ref="F157:F158"/>
    <mergeCell ref="F164:F168"/>
    <mergeCell ref="F169:F183"/>
    <mergeCell ref="F191:F193"/>
    <mergeCell ref="F184:F185"/>
    <mergeCell ref="F186:F188"/>
    <mergeCell ref="F189:F190"/>
    <mergeCell ref="F195:F199"/>
    <mergeCell ref="F200:F204"/>
    <mergeCell ref="F205:F209"/>
    <mergeCell ref="F210:F214"/>
    <mergeCell ref="F232:F234"/>
    <mergeCell ref="F242:F247"/>
    <mergeCell ref="F225:F226"/>
    <mergeCell ref="F228:F230"/>
    <mergeCell ref="F254:F257"/>
    <mergeCell ref="F248:F250"/>
    <mergeCell ref="F251:F253"/>
    <mergeCell ref="F263:F265"/>
    <mergeCell ref="F266:F267"/>
    <mergeCell ref="F268:F269"/>
    <mergeCell ref="F270:F271"/>
    <mergeCell ref="F272:F274"/>
    <mergeCell ref="F275:F276"/>
    <mergeCell ref="F277:F279"/>
    <mergeCell ref="F280:F282"/>
    <mergeCell ref="F296:F297"/>
    <mergeCell ref="F298:F302"/>
    <mergeCell ref="F283:F284"/>
    <mergeCell ref="F285:F286"/>
    <mergeCell ref="F287:F290"/>
    <mergeCell ref="F291:F294"/>
    <mergeCell ref="F303:F304"/>
    <mergeCell ref="F305:F309"/>
    <mergeCell ref="F310:F312"/>
    <mergeCell ref="F313:F314"/>
    <mergeCell ref="F317:F319"/>
    <mergeCell ref="F320:F325"/>
    <mergeCell ref="F326:F329"/>
    <mergeCell ref="F339:F340"/>
    <mergeCell ref="F341:F343"/>
    <mergeCell ref="F344:F348"/>
    <mergeCell ref="F349:F352"/>
    <mergeCell ref="F354:F356"/>
    <mergeCell ref="F357:F359"/>
    <mergeCell ref="F330:F332"/>
    <mergeCell ref="F333:F335"/>
    <mergeCell ref="F336:F337"/>
    <mergeCell ref="F368:F371"/>
    <mergeCell ref="F372:F375"/>
    <mergeCell ref="F360:F364"/>
    <mergeCell ref="F365:F367"/>
    <mergeCell ref="F378:F379"/>
    <mergeCell ref="F380:F382"/>
    <mergeCell ref="F383:F384"/>
    <mergeCell ref="F385:F389"/>
    <mergeCell ref="F392:F394"/>
    <mergeCell ref="F396:F397"/>
    <mergeCell ref="F409:F411"/>
    <mergeCell ref="F412:F413"/>
    <mergeCell ref="F399:F401"/>
    <mergeCell ref="F402:F403"/>
    <mergeCell ref="F424:F425"/>
    <mergeCell ref="F414:F419"/>
    <mergeCell ref="F420:F423"/>
    <mergeCell ref="F428:F432"/>
    <mergeCell ref="F433:F436"/>
    <mergeCell ref="F443:F445"/>
    <mergeCell ref="F446:F447"/>
    <mergeCell ref="F437:F439"/>
    <mergeCell ref="F441:F442"/>
    <mergeCell ref="F471:F473"/>
    <mergeCell ref="F452:F457"/>
    <mergeCell ref="F458:F463"/>
    <mergeCell ref="F477:F479"/>
    <mergeCell ref="F484:F488"/>
    <mergeCell ref="F464:F467"/>
    <mergeCell ref="F489:F491"/>
    <mergeCell ref="F492:F493"/>
    <mergeCell ref="F494:F495"/>
  </mergeCells>
  <hyperlinks>
    <hyperlink ref="I490" r:id="rId1" display="http://www.datos.gov.co/" xr:uid="{00000000-0004-0000-0000-000000000000}"/>
  </hyperlinks>
  <pageMargins left="0.31496062992125984" right="0.31496062992125984" top="0.55118110236220474" bottom="0.55118110236220474" header="0.19685039370078741" footer="0.19685039370078741"/>
  <pageSetup paperSize="121" scale="60" orientation="landscape" r:id="rId2"/>
  <headerFooter>
    <oddHeader>&amp;F</oddHeader>
    <oddFooter>Página &amp;P</oddFooter>
  </headerFooter>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BDATOS</vt:lpstr>
      <vt:lpstr>BDATOS!Área_de_impresión</vt:lpstr>
      <vt:lpstr>BDATOS!Títulos_a_imprimir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Enrique Hernández Vásquez</dc:creator>
  <cp:lastModifiedBy>YORLIN LANS VARGAS</cp:lastModifiedBy>
  <cp:lastPrinted>2019-10-18T17:02:02Z</cp:lastPrinted>
  <dcterms:created xsi:type="dcterms:W3CDTF">2019-04-02T17:16:48Z</dcterms:created>
  <dcterms:modified xsi:type="dcterms:W3CDTF">2020-01-31T02:56:36Z</dcterms:modified>
</cp:coreProperties>
</file>